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Бюджет_2!$12:$12</definedName>
  </definedNames>
  <calcPr calcId="124519"/>
</workbook>
</file>

<file path=xl/calcChain.xml><?xml version="1.0" encoding="utf-8"?>
<calcChain xmlns="http://schemas.openxmlformats.org/spreadsheetml/2006/main">
  <c r="X151" i="2"/>
  <c r="W151"/>
  <c r="V151"/>
  <c r="X156"/>
  <c r="W156"/>
  <c r="V156"/>
  <c r="X150"/>
  <c r="W150"/>
  <c r="V150"/>
  <c r="X158"/>
  <c r="W158"/>
  <c r="V158"/>
  <c r="X159"/>
  <c r="W159"/>
  <c r="V159"/>
  <c r="X56"/>
  <c r="W56"/>
  <c r="V56"/>
  <c r="X57"/>
  <c r="W57"/>
  <c r="V57"/>
  <c r="X58"/>
  <c r="W58"/>
  <c r="V58"/>
  <c r="V34"/>
  <c r="X129"/>
  <c r="W129"/>
  <c r="V129"/>
  <c r="X190"/>
  <c r="X189" s="1"/>
  <c r="X188" s="1"/>
  <c r="W190"/>
  <c r="V190"/>
  <c r="V189" s="1"/>
  <c r="W189"/>
  <c r="W188" s="1"/>
  <c r="X207"/>
  <c r="X206" s="1"/>
  <c r="W207"/>
  <c r="W206" s="1"/>
  <c r="V207"/>
  <c r="V206" s="1"/>
  <c r="V69"/>
  <c r="V68" s="1"/>
  <c r="W127"/>
  <c r="W126" s="1"/>
  <c r="X148"/>
  <c r="X147" s="1"/>
  <c r="X146" s="1"/>
  <c r="W148"/>
  <c r="W147" s="1"/>
  <c r="W146" s="1"/>
  <c r="V148"/>
  <c r="V147" s="1"/>
  <c r="V146" s="1"/>
  <c r="X96"/>
  <c r="X95" s="1"/>
  <c r="W96"/>
  <c r="W95" s="1"/>
  <c r="V93"/>
  <c r="V96"/>
  <c r="V95" s="1"/>
  <c r="W93"/>
  <c r="W92" s="1"/>
  <c r="X93"/>
  <c r="X92" s="1"/>
  <c r="X231"/>
  <c r="X230" s="1"/>
  <c r="X229" s="1"/>
  <c r="W231"/>
  <c r="W230" s="1"/>
  <c r="W229" s="1"/>
  <c r="V231"/>
  <c r="V230" s="1"/>
  <c r="V229" s="1"/>
  <c r="X193"/>
  <c r="X192" s="1"/>
  <c r="W193"/>
  <c r="W192" s="1"/>
  <c r="V193"/>
  <c r="V192" s="1"/>
  <c r="V185"/>
  <c r="X172"/>
  <c r="X171" s="1"/>
  <c r="W172"/>
  <c r="V172"/>
  <c r="V171" s="1"/>
  <c r="W171"/>
  <c r="X108"/>
  <c r="X107" s="1"/>
  <c r="W108"/>
  <c r="W107" s="1"/>
  <c r="V108"/>
  <c r="V107" s="1"/>
  <c r="X104"/>
  <c r="X103" s="1"/>
  <c r="W104"/>
  <c r="W103" s="1"/>
  <c r="V104"/>
  <c r="V103" s="1"/>
  <c r="X101"/>
  <c r="X100" s="1"/>
  <c r="X99" s="1"/>
  <c r="W101"/>
  <c r="W100" s="1"/>
  <c r="V101"/>
  <c r="V100" s="1"/>
  <c r="V99" s="1"/>
  <c r="X54"/>
  <c r="X53" s="1"/>
  <c r="W54"/>
  <c r="W53" s="1"/>
  <c r="V54"/>
  <c r="V53" s="1"/>
  <c r="X51"/>
  <c r="X50" s="1"/>
  <c r="X49" s="1"/>
  <c r="W51"/>
  <c r="W50" s="1"/>
  <c r="V51"/>
  <c r="V50" s="1"/>
  <c r="V49" s="1"/>
  <c r="X140"/>
  <c r="W140"/>
  <c r="V140"/>
  <c r="V199"/>
  <c r="V134"/>
  <c r="X134"/>
  <c r="W134"/>
  <c r="X69"/>
  <c r="X68" s="1"/>
  <c r="W69"/>
  <c r="W68" s="1"/>
  <c r="X41"/>
  <c r="X40" s="1"/>
  <c r="W41"/>
  <c r="V41"/>
  <c r="V40" s="1"/>
  <c r="X111"/>
  <c r="X110" s="1"/>
  <c r="X106" s="1"/>
  <c r="X98" s="1"/>
  <c r="W111"/>
  <c r="W110" s="1"/>
  <c r="W106" s="1"/>
  <c r="W98" s="1"/>
  <c r="V111"/>
  <c r="V110" s="1"/>
  <c r="X29"/>
  <c r="X28" s="1"/>
  <c r="W29"/>
  <c r="W28" s="1"/>
  <c r="V29"/>
  <c r="V28" s="1"/>
  <c r="X21"/>
  <c r="X20" s="1"/>
  <c r="W21"/>
  <c r="W20" s="1"/>
  <c r="V21"/>
  <c r="V20" s="1"/>
  <c r="X176"/>
  <c r="X175" s="1"/>
  <c r="W176"/>
  <c r="V176"/>
  <c r="V175" s="1"/>
  <c r="W175"/>
  <c r="X217"/>
  <c r="X216" s="1"/>
  <c r="W217"/>
  <c r="V217"/>
  <c r="V216" s="1"/>
  <c r="W216"/>
  <c r="X258"/>
  <c r="W258"/>
  <c r="V258"/>
  <c r="X261"/>
  <c r="X260" s="1"/>
  <c r="W261"/>
  <c r="W260" s="1"/>
  <c r="V261"/>
  <c r="V260" s="1"/>
  <c r="X223"/>
  <c r="X222" s="1"/>
  <c r="W223"/>
  <c r="W222" s="1"/>
  <c r="V223"/>
  <c r="V222" s="1"/>
  <c r="X220"/>
  <c r="X219" s="1"/>
  <c r="W220"/>
  <c r="W219" s="1"/>
  <c r="V220"/>
  <c r="V219" s="1"/>
  <c r="X132"/>
  <c r="W132"/>
  <c r="V132"/>
  <c r="V131" s="1"/>
  <c r="X197"/>
  <c r="W197"/>
  <c r="V197"/>
  <c r="X210"/>
  <c r="X209" s="1"/>
  <c r="X205" s="1"/>
  <c r="W210"/>
  <c r="W209" s="1"/>
  <c r="W205" s="1"/>
  <c r="V210"/>
  <c r="V209" s="1"/>
  <c r="W202"/>
  <c r="X199"/>
  <c r="W199"/>
  <c r="W143"/>
  <c r="W142" s="1"/>
  <c r="X272"/>
  <c r="X271" s="1"/>
  <c r="X270" s="1"/>
  <c r="X269" s="1"/>
  <c r="V273"/>
  <c r="V272" s="1"/>
  <c r="V271" s="1"/>
  <c r="V270" s="1"/>
  <c r="V269" s="1"/>
  <c r="W273"/>
  <c r="W272" s="1"/>
  <c r="W271" s="1"/>
  <c r="W270" s="1"/>
  <c r="W269" s="1"/>
  <c r="X246"/>
  <c r="X245" s="1"/>
  <c r="W246"/>
  <c r="W245" s="1"/>
  <c r="X237"/>
  <c r="W237"/>
  <c r="X179"/>
  <c r="X178" s="1"/>
  <c r="W179"/>
  <c r="W178" s="1"/>
  <c r="V179"/>
  <c r="V178" s="1"/>
  <c r="X169"/>
  <c r="X168" s="1"/>
  <c r="W169"/>
  <c r="W168" s="1"/>
  <c r="W167" s="1"/>
  <c r="V169"/>
  <c r="V168" s="1"/>
  <c r="X152"/>
  <c r="W152"/>
  <c r="V152"/>
  <c r="X154"/>
  <c r="W154"/>
  <c r="V154"/>
  <c r="X116"/>
  <c r="X115" s="1"/>
  <c r="X114" s="1"/>
  <c r="X113" s="1"/>
  <c r="W116"/>
  <c r="W115" s="1"/>
  <c r="W114" s="1"/>
  <c r="W113" s="1"/>
  <c r="V116"/>
  <c r="V115" s="1"/>
  <c r="V114" s="1"/>
  <c r="V113" s="1"/>
  <c r="X82"/>
  <c r="X84"/>
  <c r="W82"/>
  <c r="W81" s="1"/>
  <c r="W80" s="1"/>
  <c r="W79" s="1"/>
  <c r="W78" s="1"/>
  <c r="W84"/>
  <c r="V82"/>
  <c r="V84"/>
  <c r="X76"/>
  <c r="W76"/>
  <c r="V76"/>
  <c r="X36"/>
  <c r="W61"/>
  <c r="X34"/>
  <c r="W34"/>
  <c r="W36"/>
  <c r="W32"/>
  <c r="W31" s="1"/>
  <c r="W74"/>
  <c r="W73" s="1"/>
  <c r="W72" s="1"/>
  <c r="V36"/>
  <c r="X256"/>
  <c r="W256"/>
  <c r="V240"/>
  <c r="V239" s="1"/>
  <c r="V256"/>
  <c r="X279"/>
  <c r="X278" s="1"/>
  <c r="X277" s="1"/>
  <c r="X276" s="1"/>
  <c r="X275" s="1"/>
  <c r="W279"/>
  <c r="W278" s="1"/>
  <c r="W277" s="1"/>
  <c r="W276" s="1"/>
  <c r="W275" s="1"/>
  <c r="X267"/>
  <c r="X266" s="1"/>
  <c r="X265" s="1"/>
  <c r="X264" s="1"/>
  <c r="X263" s="1"/>
  <c r="W267"/>
  <c r="W266" s="1"/>
  <c r="W265" s="1"/>
  <c r="W264" s="1"/>
  <c r="W263" s="1"/>
  <c r="V267"/>
  <c r="V266" s="1"/>
  <c r="V265" s="1"/>
  <c r="V264" s="1"/>
  <c r="V263" s="1"/>
  <c r="X252"/>
  <c r="X251" s="1"/>
  <c r="W252"/>
  <c r="W251" s="1"/>
  <c r="V252"/>
  <c r="V251" s="1"/>
  <c r="V246"/>
  <c r="V245" s="1"/>
  <c r="V243"/>
  <c r="V242" s="1"/>
  <c r="V237"/>
  <c r="X235"/>
  <c r="W235"/>
  <c r="V235"/>
  <c r="X227"/>
  <c r="X226" s="1"/>
  <c r="X225" s="1"/>
  <c r="W227"/>
  <c r="W226" s="1"/>
  <c r="W225" s="1"/>
  <c r="V227"/>
  <c r="V226" s="1"/>
  <c r="V225" s="1"/>
  <c r="X214"/>
  <c r="X213" s="1"/>
  <c r="W214"/>
  <c r="W213" s="1"/>
  <c r="W212" s="1"/>
  <c r="V214"/>
  <c r="V213" s="1"/>
  <c r="X202"/>
  <c r="X201" s="1"/>
  <c r="W201"/>
  <c r="V202"/>
  <c r="V201" s="1"/>
  <c r="X183"/>
  <c r="X185"/>
  <c r="W183"/>
  <c r="W185"/>
  <c r="V183"/>
  <c r="X163"/>
  <c r="X162" s="1"/>
  <c r="W163"/>
  <c r="W162" s="1"/>
  <c r="V163"/>
  <c r="V162" s="1"/>
  <c r="V127"/>
  <c r="V126" s="1"/>
  <c r="V138"/>
  <c r="V137" s="1"/>
  <c r="V143"/>
  <c r="V142" s="1"/>
  <c r="X138"/>
  <c r="X137" s="1"/>
  <c r="W138"/>
  <c r="X143"/>
  <c r="X142" s="1"/>
  <c r="X122"/>
  <c r="X120" s="1"/>
  <c r="X119" s="1"/>
  <c r="W122"/>
  <c r="W120" s="1"/>
  <c r="W119" s="1"/>
  <c r="V122"/>
  <c r="V120" s="1"/>
  <c r="V119" s="1"/>
  <c r="V92"/>
  <c r="X90"/>
  <c r="X89" s="1"/>
  <c r="W90"/>
  <c r="W89" s="1"/>
  <c r="V90"/>
  <c r="V89" s="1"/>
  <c r="X74"/>
  <c r="V74"/>
  <c r="V73" s="1"/>
  <c r="X61"/>
  <c r="X63"/>
  <c r="X66"/>
  <c r="X65" s="1"/>
  <c r="W63"/>
  <c r="W60" s="1"/>
  <c r="W66"/>
  <c r="W65" s="1"/>
  <c r="V61"/>
  <c r="V63"/>
  <c r="V66"/>
  <c r="V65" s="1"/>
  <c r="X46"/>
  <c r="X45" s="1"/>
  <c r="X44" s="1"/>
  <c r="X43" s="1"/>
  <c r="W46"/>
  <c r="W45" s="1"/>
  <c r="W44" s="1"/>
  <c r="W43" s="1"/>
  <c r="V46"/>
  <c r="V45" s="1"/>
  <c r="V44" s="1"/>
  <c r="V43" s="1"/>
  <c r="X38"/>
  <c r="W38"/>
  <c r="V38"/>
  <c r="X26"/>
  <c r="X25" s="1"/>
  <c r="W26"/>
  <c r="W25" s="1"/>
  <c r="V26"/>
  <c r="V25" s="1"/>
  <c r="X18"/>
  <c r="X17" s="1"/>
  <c r="W18"/>
  <c r="W17" s="1"/>
  <c r="V18"/>
  <c r="V17" s="1"/>
  <c r="W234"/>
  <c r="W233" s="1"/>
  <c r="X33" l="1"/>
  <c r="X32" s="1"/>
  <c r="X31" s="1"/>
  <c r="W137"/>
  <c r="X234"/>
  <c r="X233" s="1"/>
  <c r="V167"/>
  <c r="V196"/>
  <c r="V195" s="1"/>
  <c r="V187" s="1"/>
  <c r="V188"/>
  <c r="V33"/>
  <c r="V205"/>
  <c r="X167"/>
  <c r="W204"/>
  <c r="V88"/>
  <c r="V106"/>
  <c r="V98" s="1"/>
  <c r="W49"/>
  <c r="W99"/>
  <c r="V32"/>
  <c r="V31" s="1"/>
  <c r="X131"/>
  <c r="X125" s="1"/>
  <c r="W131"/>
  <c r="W125" s="1"/>
  <c r="V234"/>
  <c r="V233" s="1"/>
  <c r="V174"/>
  <c r="X174"/>
  <c r="X73"/>
  <c r="X72" s="1"/>
  <c r="V212"/>
  <c r="V204" s="1"/>
  <c r="X212"/>
  <c r="X204" s="1"/>
  <c r="W174"/>
  <c r="W40"/>
  <c r="X24"/>
  <c r="X23" s="1"/>
  <c r="W24"/>
  <c r="W23" s="1"/>
  <c r="V24"/>
  <c r="V23" s="1"/>
  <c r="X16"/>
  <c r="X15" s="1"/>
  <c r="W16"/>
  <c r="W15" s="1"/>
  <c r="V16"/>
  <c r="V15" s="1"/>
  <c r="V121"/>
  <c r="X121"/>
  <c r="W121"/>
  <c r="V125"/>
  <c r="X196"/>
  <c r="V60"/>
  <c r="X60"/>
  <c r="X88"/>
  <c r="X87" s="1"/>
  <c r="X86" s="1"/>
  <c r="W196"/>
  <c r="W255"/>
  <c r="W254" s="1"/>
  <c r="W250" s="1"/>
  <c r="V255"/>
  <c r="V254" s="1"/>
  <c r="V250" s="1"/>
  <c r="X255"/>
  <c r="X254" s="1"/>
  <c r="X250" s="1"/>
  <c r="X182"/>
  <c r="X181" s="1"/>
  <c r="W182"/>
  <c r="W181" s="1"/>
  <c r="V81"/>
  <c r="V80" s="1"/>
  <c r="V79" s="1"/>
  <c r="V78" s="1"/>
  <c r="V182"/>
  <c r="V181" s="1"/>
  <c r="X81"/>
  <c r="X80" s="1"/>
  <c r="X79" s="1"/>
  <c r="X78" s="1"/>
  <c r="W136"/>
  <c r="W161"/>
  <c r="W145" s="1"/>
  <c r="X136"/>
  <c r="V136"/>
  <c r="V124" s="1"/>
  <c r="W195"/>
  <c r="W187" s="1"/>
  <c r="X195"/>
  <c r="X187" s="1"/>
  <c r="V87"/>
  <c r="V72"/>
  <c r="W33"/>
  <c r="V161"/>
  <c r="X161"/>
  <c r="X145" s="1"/>
  <c r="W48"/>
  <c r="X48"/>
  <c r="W88"/>
  <c r="W87" s="1"/>
  <c r="W86" s="1"/>
  <c r="V145" l="1"/>
  <c r="V118" s="1"/>
  <c r="V86"/>
  <c r="V48"/>
  <c r="X124"/>
  <c r="W124"/>
  <c r="W118" s="1"/>
  <c r="W14"/>
  <c r="X14"/>
  <c r="V166"/>
  <c r="V165" s="1"/>
  <c r="X166"/>
  <c r="W166"/>
  <c r="W249"/>
  <c r="W248" s="1"/>
  <c r="X249"/>
  <c r="X248" s="1"/>
  <c r="X165"/>
  <c r="W165"/>
  <c r="X118"/>
  <c r="V249"/>
  <c r="V248" s="1"/>
  <c r="V14"/>
  <c r="X13" l="1"/>
  <c r="W13"/>
  <c r="V13"/>
</calcChain>
</file>

<file path=xl/sharedStrings.xml><?xml version="1.0" encoding="utf-8"?>
<sst xmlns="http://schemas.openxmlformats.org/spreadsheetml/2006/main" count="534" uniqueCount="206">
  <si>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</si>
  <si>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</si>
  <si>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</si>
  <si>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</si>
  <si>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</si>
  <si>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</si>
  <si>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</si>
  <si>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</si>
  <si>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</si>
  <si>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</si>
  <si>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</si>
  <si>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</si>
  <si>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</si>
  <si>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</si>
  <si>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</si>
  <si>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</si>
  <si>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</si>
  <si>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</si>
  <si>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</si>
  <si>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</si>
  <si>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</si>
  <si>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</si>
  <si>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</si>
  <si>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</si>
  <si>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</si>
  <si>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</si>
  <si>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</si>
  <si>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</si>
  <si>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</si>
  <si>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</si>
  <si>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</si>
  <si>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</si>
  <si>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</si>
  <si>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</si>
  <si>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</si>
  <si>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</si>
  <si>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</si>
  <si>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</si>
  <si>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</si>
  <si>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</si>
  <si>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</si>
  <si>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</si>
  <si>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</si>
  <si>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</si>
  <si>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</si>
  <si>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</si>
  <si>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</si>
  <si>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</si>
  <si>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</si>
  <si>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</si>
  <si>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</si>
  <si>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</si>
  <si>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</si>
  <si>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</si>
  <si>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</si>
  <si>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</si>
  <si>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</si>
  <si>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</si>
  <si>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</si>
  <si>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</si>
  <si>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</si>
  <si>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</si>
  <si>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</si>
  <si>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</si>
  <si>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</si>
  <si>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</si>
  <si>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</si>
  <si>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</si>
  <si>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</si>
  <si>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</si>
  <si>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</si>
  <si>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</si>
  <si>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</si>
  <si>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</si>
  <si>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</si>
  <si>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</si>
  <si>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</si>
  <si>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</si>
  <si>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</si>
  <si>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</si>
  <si>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</si>
  <si>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</si>
  <si>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</si>
  <si>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</si>
  <si>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</si>
  <si>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</si>
  <si>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</si>
  <si>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</si>
  <si>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</si>
  <si>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</si>
  <si>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</si>
  <si>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</si>
  <si>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</si>
  <si>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</si>
  <si>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</si>
  <si>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</si>
  <si>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</si>
  <si>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</si>
  <si>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</si>
  <si>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</si>
  <si>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</si>
  <si>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</si>
  <si>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</si>
  <si>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</si>
  <si>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</si>
  <si>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</si>
  <si>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</si>
  <si>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</si>
  <si>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</si>
  <si>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</si>
  <si>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</si>
  <si>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</si>
  <si>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</si>
  <si>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</si>
  <si>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</si>
  <si>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</si>
  <si>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</si>
  <si>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</si>
  <si>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</si>
  <si>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</si>
  <si>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</si>
  <si>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</si>
  <si>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</si>
  <si>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</si>
  <si>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</si>
  <si>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</si>
  <si>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Другие вопросы в области нацианальной экономики</t>
  </si>
  <si>
    <t>Мероприятия по землеустройству и землепользованию</t>
  </si>
  <si>
    <t>Прочие расходы на поддержку коммунального хозяйства муниципального образования</t>
  </si>
  <si>
    <t>Владение, пользование и распоряжение имуществом находящимся в муниципальной собственности поселения</t>
  </si>
  <si>
    <t>Мероприятия в области коммунального хозяйства в части капитальных расходов</t>
  </si>
  <si>
    <t>Уплата иных платежей</t>
  </si>
  <si>
    <t>Прочие расходы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</si>
  <si>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</si>
  <si>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</si>
  <si>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>2020 год</t>
  </si>
  <si>
    <t>0910000000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</si>
  <si>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</si>
  <si>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</si>
  <si>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</si>
  <si>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НАЦИОНАЛЬНАЯ ОБОРОНА</t>
  </si>
  <si>
    <t>00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</si>
  <si>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</si>
  <si>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</si>
  <si>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</si>
  <si>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</si>
  <si>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</si>
  <si>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</si>
  <si>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</si>
  <si>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</si>
  <si>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</si>
  <si>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4180000000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</si>
  <si>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</si>
  <si>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</si>
  <si>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</si>
  <si>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</si>
  <si>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</si>
  <si>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09200L5551</t>
  </si>
  <si>
    <t>2021 год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</si>
  <si>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</si>
  <si>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</si>
  <si>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</si>
  <si>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</si>
  <si>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</si>
  <si>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4180170890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</si>
  <si>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</si>
  <si>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</si>
  <si>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</si>
  <si>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</si>
  <si>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 xml:space="preserve">                к Решению № 232 двадцать седьмой сессии Совета депутатов  </t>
  </si>
  <si>
    <t xml:space="preserve">"О внесении изменений в решение  № 220 двадцать шестой сессии </t>
  </si>
  <si>
    <t>от 25 декабря 2018 года "О бюджете рабочего поселка Маслянино</t>
  </si>
  <si>
    <t>Маслянинского района Новосибирской области</t>
  </si>
  <si>
    <t>на 2019 год и плановый период 2020-2021 годов"</t>
  </si>
  <si>
    <t>Субсидии на проведение отдельных мероприятий по автомобильному транспорту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</si>
  <si>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</si>
  <si>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</si>
  <si>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</si>
  <si>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</si>
  <si>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</si>
  <si>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</si>
  <si>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</si>
  <si>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</si>
  <si>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</si>
  <si>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</si>
  <si>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</si>
  <si>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</si>
  <si>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</si>
  <si>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</si>
  <si>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</si>
  <si>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</si>
  <si>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</si>
  <si>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</si>
  <si>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</si>
  <si>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</si>
  <si>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</si>
  <si>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</si>
  <si>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</si>
  <si>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</si>
  <si>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09103S0810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</si>
  <si>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</si>
  <si>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                                                                 и плановый период 2020- 2021 годов</t>
  </si>
  <si>
    <t xml:space="preserve">                 к Решению № 265 тридцать второй сессии Совета депутатов</t>
  </si>
  <si>
    <t xml:space="preserve">                  рабочего поселка Маслянино от 21 октября 2019 года</t>
  </si>
  <si>
    <t>Мероприятия связанные с разработкой и утверждением схем территориального планирования и документацией по планировке территории, в целях софинансирования субсидий, представляемых из бюджета субъекта РФ</t>
  </si>
  <si>
    <t>87000S8030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</si>
</sst>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Fo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Font="1" applyBorder="1" applyAlignment="1" applyProtection="1">
      <alignment horizontal="center" vertical="center"/>
      <protection hidden="1"/>
    </xf>
    <xf numFmtId="164" fontId="15" fillId="0" borderId="5" xfId="1" applyNumberFormat="1" applyFont="1" applyFill="1" applyBorder="1" applyAlignment="1" applyProtection="1">
      <alignment vertical="top" wrapText="1"/>
      <protection hidden="1"/>
    </xf>
    <xf numFmtId="164" fontId="14" fillId="0" borderId="5" xfId="1" applyNumberFormat="1" applyFont="1" applyFill="1" applyBorder="1" applyAlignment="1" applyProtection="1">
      <alignment vertical="top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10" fillId="0" borderId="0" xfId="1" applyFont="1" applyAlignment="1">
      <alignment horizontal="left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0" applyFont="1" applyAlignment="1"/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15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horizontal="left" vertical="top"/>
      <protection hidden="1"/>
    </xf>
    <xf numFmtId="170" fontId="15" fillId="0" borderId="5" xfId="1" applyNumberFormat="1" applyFont="1" applyFill="1" applyBorder="1" applyAlignment="1" applyProtection="1">
      <alignment vertical="top"/>
      <protection hidden="1"/>
    </xf>
    <xf numFmtId="171" fontId="15" fillId="0" borderId="5" xfId="1" applyNumberFormat="1" applyFont="1" applyFill="1" applyBorder="1" applyAlignment="1" applyProtection="1">
      <alignment vertical="top"/>
      <protection hidden="1"/>
    </xf>
    <xf numFmtId="166" fontId="14" fillId="0" borderId="5" xfId="1" applyNumberFormat="1" applyFont="1" applyFill="1" applyBorder="1" applyAlignment="1" applyProtection="1">
      <alignment vertical="top"/>
      <protection hidden="1"/>
    </xf>
    <xf numFmtId="165" fontId="14" fillId="0" borderId="5" xfId="1" applyNumberFormat="1" applyFont="1" applyFill="1" applyBorder="1" applyAlignment="1" applyProtection="1">
      <alignment horizontal="left" vertical="top"/>
      <protection hidden="1"/>
    </xf>
    <xf numFmtId="164" fontId="14" fillId="0" borderId="5" xfId="1" applyNumberFormat="1" applyFont="1" applyFill="1" applyBorder="1" applyAlignment="1" applyProtection="1">
      <alignment horizontal="left" vertical="top"/>
      <protection hidden="1"/>
    </xf>
    <xf numFmtId="170" fontId="14" fillId="0" borderId="5" xfId="1" applyNumberFormat="1" applyFont="1" applyFill="1" applyBorder="1" applyAlignment="1" applyProtection="1">
      <alignment vertical="top"/>
      <protection hidden="1"/>
    </xf>
    <xf numFmtId="171" fontId="14" fillId="0" borderId="5" xfId="1" applyNumberFormat="1" applyFont="1" applyFill="1" applyBorder="1" applyAlignment="1" applyProtection="1">
      <alignment vertical="top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horizontal="left" vertical="top"/>
      <protection hidden="1"/>
    </xf>
    <xf numFmtId="49" fontId="15" fillId="0" borderId="5" xfId="1" applyNumberFormat="1" applyFont="1" applyFill="1" applyBorder="1" applyAlignment="1" applyProtection="1">
      <alignment horizontal="right"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71" fontId="14" fillId="0" borderId="0" xfId="1" applyNumberFormat="1" applyFont="1" applyAlignment="1">
      <alignment vertical="top"/>
    </xf>
    <xf numFmtId="49" fontId="14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0" fontId="0" fillId="0" borderId="0" xfId="0" applyAlignment="1"/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horizontal="right"/>
    </xf>
    <xf numFmtId="0" fontId="17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89"/>
  <sheetViews>
    <sheetView showGridLines="0" tabSelected="1" topLeftCell="O189" zoomScale="75" zoomScaleNormal="75" workbookViewId="0">
      <selection activeCell="O191" sqref="A191:XFD191"/>
    </sheetView>
  </sheetViews>
  <sheetFormatPr defaultColWidth="9.109375" defaultRowHeight="13.2"/>
  <cols>
    <col min="1" max="14" width="0" style="1" hidden="1" customWidth="1"/>
    <col min="15" max="15" width="41.6640625" style="1" customWidth="1"/>
    <col min="16" max="16" width="5.44140625" style="1" customWidth="1"/>
    <col min="17" max="17" width="4.77734375" style="1" customWidth="1"/>
    <col min="18" max="18" width="11.88671875" style="1" customWidth="1"/>
    <col min="19" max="19" width="5.33203125" style="1" customWidth="1"/>
    <col min="20" max="21" width="0" style="1" hidden="1" customWidth="1"/>
    <col min="22" max="22" width="14.6640625" style="1" customWidth="1"/>
    <col min="23" max="23" width="13.33203125" style="1" customWidth="1"/>
    <col min="24" max="24" width="11.5546875" style="1" customWidth="1"/>
    <col min="25" max="25" width="9.109375" style="1" hidden="1" customWidth="1"/>
    <col min="26" max="16384" width="9.109375" style="1"/>
  </cols>
  <sheetData>
    <row r="1" spans="1:26" ht="14.4">
      <c r="U1" s="1" t="s">
        <v>113</v>
      </c>
      <c r="W1" s="96" t="s">
        <v>113</v>
      </c>
      <c r="X1" s="97"/>
      <c r="Y1" s="97"/>
    </row>
    <row r="2" spans="1:26" ht="14.4">
      <c r="P2" s="44" t="s">
        <v>169</v>
      </c>
      <c r="Q2" s="99" t="s">
        <v>202</v>
      </c>
      <c r="R2" s="99"/>
      <c r="S2" s="99"/>
      <c r="T2" s="99"/>
      <c r="U2" s="99"/>
      <c r="V2" s="99"/>
      <c r="W2" s="99"/>
      <c r="X2" s="99"/>
      <c r="Y2" s="43"/>
    </row>
    <row r="3" spans="1:26" ht="13.2" customHeight="1">
      <c r="P3" s="59"/>
      <c r="Q3" s="59"/>
      <c r="R3" s="99" t="s">
        <v>203</v>
      </c>
      <c r="S3" s="99"/>
      <c r="T3" s="99"/>
      <c r="U3" s="99"/>
      <c r="V3" s="99"/>
      <c r="W3" s="99"/>
      <c r="X3" s="99"/>
      <c r="Y3" s="43"/>
    </row>
    <row r="4" spans="1:26" ht="14.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99" t="s">
        <v>170</v>
      </c>
      <c r="Q4" s="99"/>
      <c r="R4" s="99"/>
      <c r="S4" s="99"/>
      <c r="T4" s="99"/>
      <c r="U4" s="99"/>
      <c r="V4" s="99"/>
      <c r="W4" s="99"/>
      <c r="X4" s="99"/>
      <c r="Y4" s="43"/>
      <c r="Z4" s="2"/>
    </row>
    <row r="5" spans="1:26" ht="14.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2"/>
      <c r="P5" s="99" t="s">
        <v>171</v>
      </c>
      <c r="Q5" s="100"/>
      <c r="R5" s="100"/>
      <c r="S5" s="100"/>
      <c r="T5" s="100"/>
      <c r="U5" s="100"/>
      <c r="V5" s="100"/>
      <c r="W5" s="100"/>
      <c r="X5" s="100"/>
      <c r="Y5" s="43"/>
      <c r="Z5" s="2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59"/>
      <c r="Q6" s="99" t="s">
        <v>172</v>
      </c>
      <c r="R6" s="99"/>
      <c r="S6" s="99"/>
      <c r="T6" s="99"/>
      <c r="U6" s="99"/>
      <c r="V6" s="99"/>
      <c r="W6" s="99"/>
      <c r="X6" s="99"/>
      <c r="Y6" s="43"/>
      <c r="Z6" s="2"/>
    </row>
    <row r="7" spans="1:26" ht="10.8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59"/>
      <c r="Q7" s="59"/>
      <c r="R7" s="59"/>
      <c r="S7" s="59"/>
      <c r="T7" s="59"/>
      <c r="U7" s="59"/>
      <c r="V7" s="59"/>
      <c r="W7" s="59"/>
      <c r="X7" s="59"/>
      <c r="Y7" s="43"/>
      <c r="Z7" s="2"/>
    </row>
    <row r="8" spans="1:26" ht="10.8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59"/>
      <c r="Q8" s="59"/>
      <c r="R8" s="59"/>
      <c r="S8" s="59"/>
      <c r="T8" s="59"/>
      <c r="U8" s="59"/>
      <c r="V8" s="59"/>
      <c r="W8" s="59"/>
      <c r="X8" s="59"/>
      <c r="Y8" s="43"/>
      <c r="Z8" s="2"/>
    </row>
    <row r="9" spans="1:26" ht="16.8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5"/>
      <c r="P9" s="59"/>
      <c r="Q9" s="99" t="s">
        <v>173</v>
      </c>
      <c r="R9" s="99"/>
      <c r="S9" s="99"/>
      <c r="T9" s="99"/>
      <c r="U9" s="99"/>
      <c r="V9" s="99"/>
      <c r="W9" s="99"/>
      <c r="X9" s="99"/>
      <c r="Y9" s="43"/>
      <c r="Z9" s="2"/>
    </row>
    <row r="10" spans="1:26" ht="61.2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4"/>
      <c r="L10" s="5"/>
      <c r="M10" s="5"/>
      <c r="N10" s="5"/>
      <c r="O10" s="98" t="s">
        <v>201</v>
      </c>
      <c r="P10" s="98"/>
      <c r="Q10" s="98"/>
      <c r="R10" s="98"/>
      <c r="S10" s="98"/>
      <c r="T10" s="98"/>
      <c r="U10" s="98"/>
      <c r="V10" s="98"/>
      <c r="W10" s="98"/>
      <c r="X10" s="98"/>
      <c r="Y10" s="21"/>
      <c r="Z10" s="21"/>
    </row>
    <row r="11" spans="1:26" ht="17.39999999999999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/>
      <c r="L11" s="5"/>
      <c r="M11" s="5"/>
      <c r="N11" s="5"/>
      <c r="O11" s="19"/>
      <c r="P11" s="19"/>
      <c r="Q11" s="19"/>
      <c r="R11" s="19"/>
      <c r="S11" s="19"/>
      <c r="T11" s="19"/>
      <c r="U11" s="19"/>
      <c r="V11" s="18"/>
      <c r="W11" s="18"/>
      <c r="X11" s="36" t="s">
        <v>111</v>
      </c>
      <c r="Y11" s="5"/>
      <c r="Z11" s="5"/>
    </row>
    <row r="12" spans="1:26" ht="32.25" customHeight="1" thickBot="1">
      <c r="A12" s="16"/>
      <c r="B12" s="16" t="s">
        <v>110</v>
      </c>
      <c r="C12" s="16"/>
      <c r="D12" s="16"/>
      <c r="E12" s="16"/>
      <c r="F12" s="17"/>
      <c r="G12" s="17"/>
      <c r="H12" s="17"/>
      <c r="I12" s="17"/>
      <c r="J12" s="15"/>
      <c r="K12" s="4"/>
      <c r="L12" s="5"/>
      <c r="M12" s="5"/>
      <c r="N12" s="5"/>
      <c r="O12" s="37" t="s">
        <v>110</v>
      </c>
      <c r="P12" s="37" t="s">
        <v>109</v>
      </c>
      <c r="Q12" s="37" t="s">
        <v>108</v>
      </c>
      <c r="R12" s="37" t="s">
        <v>107</v>
      </c>
      <c r="S12" s="37" t="s">
        <v>106</v>
      </c>
      <c r="T12" s="37" t="s">
        <v>105</v>
      </c>
      <c r="U12" s="37" t="s">
        <v>104</v>
      </c>
      <c r="V12" s="37" t="s">
        <v>134</v>
      </c>
      <c r="W12" s="37" t="s">
        <v>135</v>
      </c>
      <c r="X12" s="38" t="s">
        <v>158</v>
      </c>
      <c r="Y12" s="5"/>
      <c r="Z12" s="5"/>
    </row>
    <row r="13" spans="1:26" ht="30.6" customHeight="1">
      <c r="A13" s="94">
        <v>886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5"/>
      <c r="O13" s="39" t="s">
        <v>103</v>
      </c>
      <c r="P13" s="68">
        <v>0</v>
      </c>
      <c r="Q13" s="68">
        <v>0</v>
      </c>
      <c r="R13" s="69">
        <v>0</v>
      </c>
      <c r="S13" s="70">
        <v>0</v>
      </c>
      <c r="T13" s="92"/>
      <c r="U13" s="92"/>
      <c r="V13" s="71">
        <f>V14+V78+V86+V118+V165+V248+V263+V269+V275</f>
        <v>179538.87581999999</v>
      </c>
      <c r="W13" s="72">
        <f>W14+W78+W86+W118+W165+W248+W263+W269+W275</f>
        <v>80082.61</v>
      </c>
      <c r="X13" s="72">
        <f>X14+X78+X86+X118+X165+X248+X263+X269+X275</f>
        <v>46101.41</v>
      </c>
      <c r="Y13" s="33"/>
      <c r="Z13" s="2"/>
    </row>
    <row r="14" spans="1:26" ht="18.600000000000001" customHeight="1">
      <c r="A14" s="89" t="s">
        <v>102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39" t="s">
        <v>117</v>
      </c>
      <c r="P14" s="68">
        <v>1</v>
      </c>
      <c r="Q14" s="68">
        <v>0</v>
      </c>
      <c r="R14" s="69">
        <v>0</v>
      </c>
      <c r="S14" s="70">
        <v>0</v>
      </c>
      <c r="T14" s="92"/>
      <c r="U14" s="92"/>
      <c r="V14" s="71">
        <f>V15+V23+V31+V43+V48</f>
        <v>12698.949710000001</v>
      </c>
      <c r="W14" s="72">
        <f>W15+W23+W31+W43+W48</f>
        <v>10697.630000000001</v>
      </c>
      <c r="X14" s="72">
        <f>X15+X23+X31+X43+X48</f>
        <v>10947.630000000001</v>
      </c>
      <c r="Y14" s="33"/>
      <c r="Z14" s="2"/>
    </row>
    <row r="15" spans="1:26" ht="55.2">
      <c r="A15" s="87" t="s">
        <v>101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39" t="s">
        <v>101</v>
      </c>
      <c r="P15" s="68">
        <v>1</v>
      </c>
      <c r="Q15" s="68">
        <v>2</v>
      </c>
      <c r="R15" s="69">
        <v>0</v>
      </c>
      <c r="S15" s="70">
        <v>0</v>
      </c>
      <c r="T15" s="92"/>
      <c r="U15" s="92"/>
      <c r="V15" s="71">
        <f t="shared" ref="V15:X18" si="0">V16</f>
        <v>1138.5989999999999</v>
      </c>
      <c r="W15" s="72">
        <f t="shared" si="0"/>
        <v>989.2</v>
      </c>
      <c r="X15" s="72">
        <f t="shared" si="0"/>
        <v>989.2</v>
      </c>
      <c r="Y15" s="33"/>
      <c r="Z15" s="2"/>
    </row>
    <row r="16" spans="1:26" ht="26.4">
      <c r="A16" s="87" t="s">
        <v>6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0" t="s">
        <v>5</v>
      </c>
      <c r="P16" s="73">
        <v>1</v>
      </c>
      <c r="Q16" s="73">
        <v>2</v>
      </c>
      <c r="R16" s="74" t="s">
        <v>4</v>
      </c>
      <c r="S16" s="75">
        <v>0</v>
      </c>
      <c r="T16" s="91"/>
      <c r="U16" s="91"/>
      <c r="V16" s="76">
        <f>V17+V20</f>
        <v>1138.5989999999999</v>
      </c>
      <c r="W16" s="77">
        <f t="shared" ref="W16:X16" si="1">W17+W20</f>
        <v>989.2</v>
      </c>
      <c r="X16" s="77">
        <f t="shared" si="1"/>
        <v>989.2</v>
      </c>
      <c r="Y16" s="33"/>
      <c r="Z16" s="2"/>
    </row>
    <row r="17" spans="1:26">
      <c r="A17" s="87" t="s">
        <v>100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40" t="s">
        <v>100</v>
      </c>
      <c r="P17" s="73">
        <v>1</v>
      </c>
      <c r="Q17" s="73">
        <v>2</v>
      </c>
      <c r="R17" s="74" t="s">
        <v>99</v>
      </c>
      <c r="S17" s="75">
        <v>0</v>
      </c>
      <c r="T17" s="91"/>
      <c r="U17" s="91"/>
      <c r="V17" s="76">
        <f t="shared" si="0"/>
        <v>989.19899999999996</v>
      </c>
      <c r="W17" s="77">
        <f t="shared" si="0"/>
        <v>989.2</v>
      </c>
      <c r="X17" s="77">
        <f t="shared" si="0"/>
        <v>989.2</v>
      </c>
      <c r="Y17" s="33"/>
      <c r="Z17" s="2"/>
    </row>
    <row r="18" spans="1:26" ht="79.2">
      <c r="A18" s="12"/>
      <c r="B18" s="11"/>
      <c r="C18" s="10"/>
      <c r="D18" s="9"/>
      <c r="E18" s="8"/>
      <c r="F18" s="8"/>
      <c r="G18" s="8"/>
      <c r="H18" s="14"/>
      <c r="I18" s="87" t="s">
        <v>20</v>
      </c>
      <c r="J18" s="87"/>
      <c r="K18" s="87"/>
      <c r="L18" s="87"/>
      <c r="M18" s="87"/>
      <c r="N18" s="88"/>
      <c r="O18" s="40" t="s">
        <v>20</v>
      </c>
      <c r="P18" s="73">
        <v>1</v>
      </c>
      <c r="Q18" s="73">
        <v>2</v>
      </c>
      <c r="R18" s="74" t="s">
        <v>99</v>
      </c>
      <c r="S18" s="75">
        <v>100</v>
      </c>
      <c r="T18" s="91"/>
      <c r="U18" s="91"/>
      <c r="V18" s="76">
        <f t="shared" si="0"/>
        <v>989.19899999999996</v>
      </c>
      <c r="W18" s="77">
        <f t="shared" si="0"/>
        <v>989.2</v>
      </c>
      <c r="X18" s="77">
        <f t="shared" si="0"/>
        <v>989.2</v>
      </c>
      <c r="Y18" s="33"/>
      <c r="Z18" s="2"/>
    </row>
    <row r="19" spans="1:26" ht="28.8" customHeight="1">
      <c r="A19" s="12"/>
      <c r="B19" s="11"/>
      <c r="C19" s="10"/>
      <c r="D19" s="9"/>
      <c r="E19" s="8"/>
      <c r="F19" s="8"/>
      <c r="G19" s="8"/>
      <c r="H19" s="8"/>
      <c r="I19" s="13"/>
      <c r="J19" s="87" t="s">
        <v>77</v>
      </c>
      <c r="K19" s="87"/>
      <c r="L19" s="87"/>
      <c r="M19" s="87"/>
      <c r="N19" s="88"/>
      <c r="O19" s="40" t="s">
        <v>77</v>
      </c>
      <c r="P19" s="73">
        <v>1</v>
      </c>
      <c r="Q19" s="73">
        <v>2</v>
      </c>
      <c r="R19" s="74" t="s">
        <v>99</v>
      </c>
      <c r="S19" s="75">
        <v>120</v>
      </c>
      <c r="T19" s="91"/>
      <c r="U19" s="91"/>
      <c r="V19" s="76">
        <v>989.19899999999996</v>
      </c>
      <c r="W19" s="77">
        <v>989.2</v>
      </c>
      <c r="X19" s="77">
        <v>989.2</v>
      </c>
      <c r="Y19" s="33"/>
      <c r="Z19" s="2"/>
    </row>
    <row r="20" spans="1:26" ht="14.4" customHeight="1">
      <c r="A20" s="12"/>
      <c r="B20" s="11"/>
      <c r="C20" s="10"/>
      <c r="D20" s="9"/>
      <c r="E20" s="8"/>
      <c r="F20" s="8"/>
      <c r="G20" s="8"/>
      <c r="H20" s="8"/>
      <c r="I20" s="50"/>
      <c r="J20" s="49"/>
      <c r="K20" s="49"/>
      <c r="L20" s="49"/>
      <c r="M20" s="49"/>
      <c r="N20" s="50"/>
      <c r="O20" s="40" t="s">
        <v>100</v>
      </c>
      <c r="P20" s="73">
        <v>1</v>
      </c>
      <c r="Q20" s="73">
        <v>2</v>
      </c>
      <c r="R20" s="74">
        <v>8800170510</v>
      </c>
      <c r="S20" s="75"/>
      <c r="T20" s="78"/>
      <c r="U20" s="78"/>
      <c r="V20" s="76">
        <f>V21</f>
        <v>149.4</v>
      </c>
      <c r="W20" s="77">
        <f t="shared" ref="W20:X20" si="2">W21</f>
        <v>0</v>
      </c>
      <c r="X20" s="77">
        <f t="shared" si="2"/>
        <v>0</v>
      </c>
      <c r="Y20" s="33"/>
      <c r="Z20" s="2"/>
    </row>
    <row r="21" spans="1:26" ht="81" customHeight="1">
      <c r="A21" s="12"/>
      <c r="B21" s="11"/>
      <c r="C21" s="10"/>
      <c r="D21" s="9"/>
      <c r="E21" s="8"/>
      <c r="F21" s="8"/>
      <c r="G21" s="8"/>
      <c r="H21" s="8"/>
      <c r="I21" s="50"/>
      <c r="J21" s="49"/>
      <c r="K21" s="49"/>
      <c r="L21" s="49"/>
      <c r="M21" s="49"/>
      <c r="N21" s="50"/>
      <c r="O21" s="40" t="s">
        <v>20</v>
      </c>
      <c r="P21" s="73">
        <v>1</v>
      </c>
      <c r="Q21" s="73">
        <v>2</v>
      </c>
      <c r="R21" s="74">
        <v>8800170510</v>
      </c>
      <c r="S21" s="75">
        <v>100</v>
      </c>
      <c r="T21" s="78"/>
      <c r="U21" s="78"/>
      <c r="V21" s="76">
        <f>V22</f>
        <v>149.4</v>
      </c>
      <c r="W21" s="77">
        <f>W22</f>
        <v>0</v>
      </c>
      <c r="X21" s="77">
        <f>X22</f>
        <v>0</v>
      </c>
      <c r="Y21" s="33"/>
      <c r="Z21" s="2"/>
    </row>
    <row r="22" spans="1:26" ht="28.8" customHeight="1">
      <c r="A22" s="12"/>
      <c r="B22" s="11"/>
      <c r="C22" s="10"/>
      <c r="D22" s="9"/>
      <c r="E22" s="8"/>
      <c r="F22" s="8"/>
      <c r="G22" s="8"/>
      <c r="H22" s="8"/>
      <c r="I22" s="50"/>
      <c r="J22" s="49"/>
      <c r="K22" s="49"/>
      <c r="L22" s="49"/>
      <c r="M22" s="49"/>
      <c r="N22" s="50"/>
      <c r="O22" s="40" t="s">
        <v>77</v>
      </c>
      <c r="P22" s="73">
        <v>1</v>
      </c>
      <c r="Q22" s="73">
        <v>2</v>
      </c>
      <c r="R22" s="74">
        <v>8800170510</v>
      </c>
      <c r="S22" s="75">
        <v>120</v>
      </c>
      <c r="T22" s="78"/>
      <c r="U22" s="78"/>
      <c r="V22" s="76">
        <v>149.4</v>
      </c>
      <c r="W22" s="77">
        <v>0</v>
      </c>
      <c r="X22" s="77">
        <v>0</v>
      </c>
      <c r="Y22" s="33"/>
      <c r="Z22" s="2"/>
    </row>
    <row r="23" spans="1:26" ht="69">
      <c r="A23" s="87" t="s">
        <v>98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8"/>
      <c r="O23" s="39" t="s">
        <v>98</v>
      </c>
      <c r="P23" s="68">
        <v>1</v>
      </c>
      <c r="Q23" s="68">
        <v>3</v>
      </c>
      <c r="R23" s="79">
        <v>0</v>
      </c>
      <c r="S23" s="70">
        <v>0</v>
      </c>
      <c r="T23" s="92"/>
      <c r="U23" s="92"/>
      <c r="V23" s="71">
        <f t="shared" ref="V23:X26" si="3">V24</f>
        <v>1035.0419999999999</v>
      </c>
      <c r="W23" s="72">
        <f t="shared" si="3"/>
        <v>898.09</v>
      </c>
      <c r="X23" s="72">
        <f t="shared" si="3"/>
        <v>898.09</v>
      </c>
      <c r="Y23" s="33"/>
      <c r="Z23" s="2"/>
    </row>
    <row r="24" spans="1:26" ht="30.6" customHeight="1">
      <c r="A24" s="87" t="s">
        <v>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40" t="s">
        <v>5</v>
      </c>
      <c r="P24" s="73">
        <v>1</v>
      </c>
      <c r="Q24" s="73">
        <v>3</v>
      </c>
      <c r="R24" s="74" t="s">
        <v>4</v>
      </c>
      <c r="S24" s="75">
        <v>0</v>
      </c>
      <c r="T24" s="91"/>
      <c r="U24" s="91"/>
      <c r="V24" s="76">
        <f>V25+V28</f>
        <v>1035.0419999999999</v>
      </c>
      <c r="W24" s="77">
        <f t="shared" ref="W24:X24" si="4">W25+W28</f>
        <v>898.09</v>
      </c>
      <c r="X24" s="77">
        <f t="shared" si="4"/>
        <v>898.09</v>
      </c>
      <c r="Y24" s="33"/>
      <c r="Z24" s="2"/>
    </row>
    <row r="25" spans="1:26" ht="28.2" customHeight="1">
      <c r="A25" s="87" t="s">
        <v>97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  <c r="O25" s="40" t="s">
        <v>97</v>
      </c>
      <c r="P25" s="73">
        <v>1</v>
      </c>
      <c r="Q25" s="73">
        <v>3</v>
      </c>
      <c r="R25" s="74" t="s">
        <v>96</v>
      </c>
      <c r="S25" s="75">
        <v>0</v>
      </c>
      <c r="T25" s="91"/>
      <c r="U25" s="91"/>
      <c r="V25" s="76">
        <f t="shared" si="3"/>
        <v>898.04200000000003</v>
      </c>
      <c r="W25" s="77">
        <f t="shared" si="3"/>
        <v>898.09</v>
      </c>
      <c r="X25" s="77">
        <f t="shared" si="3"/>
        <v>898.09</v>
      </c>
      <c r="Y25" s="33"/>
      <c r="Z25" s="2"/>
    </row>
    <row r="26" spans="1:26" ht="79.2">
      <c r="A26" s="12"/>
      <c r="B26" s="11"/>
      <c r="C26" s="10"/>
      <c r="D26" s="9"/>
      <c r="E26" s="8"/>
      <c r="F26" s="8"/>
      <c r="G26" s="8"/>
      <c r="H26" s="14"/>
      <c r="I26" s="87" t="s">
        <v>20</v>
      </c>
      <c r="J26" s="87"/>
      <c r="K26" s="87"/>
      <c r="L26" s="87"/>
      <c r="M26" s="87"/>
      <c r="N26" s="88"/>
      <c r="O26" s="40" t="s">
        <v>20</v>
      </c>
      <c r="P26" s="73">
        <v>1</v>
      </c>
      <c r="Q26" s="73">
        <v>3</v>
      </c>
      <c r="R26" s="74" t="s">
        <v>96</v>
      </c>
      <c r="S26" s="75">
        <v>100</v>
      </c>
      <c r="T26" s="91"/>
      <c r="U26" s="91"/>
      <c r="V26" s="76">
        <f t="shared" si="3"/>
        <v>898.04200000000003</v>
      </c>
      <c r="W26" s="77">
        <f t="shared" si="3"/>
        <v>898.09</v>
      </c>
      <c r="X26" s="77">
        <f t="shared" si="3"/>
        <v>898.09</v>
      </c>
      <c r="Y26" s="33"/>
      <c r="Z26" s="2"/>
    </row>
    <row r="27" spans="1:26" ht="27.6" customHeight="1">
      <c r="A27" s="12"/>
      <c r="B27" s="11"/>
      <c r="C27" s="10"/>
      <c r="D27" s="9"/>
      <c r="E27" s="8"/>
      <c r="F27" s="8"/>
      <c r="G27" s="8"/>
      <c r="H27" s="8"/>
      <c r="I27" s="13"/>
      <c r="J27" s="87" t="s">
        <v>77</v>
      </c>
      <c r="K27" s="87"/>
      <c r="L27" s="87"/>
      <c r="M27" s="87"/>
      <c r="N27" s="88"/>
      <c r="O27" s="40" t="s">
        <v>77</v>
      </c>
      <c r="P27" s="73">
        <v>1</v>
      </c>
      <c r="Q27" s="73">
        <v>3</v>
      </c>
      <c r="R27" s="74" t="s">
        <v>96</v>
      </c>
      <c r="S27" s="75">
        <v>120</v>
      </c>
      <c r="T27" s="91"/>
      <c r="U27" s="91"/>
      <c r="V27" s="76">
        <v>898.04200000000003</v>
      </c>
      <c r="W27" s="77">
        <v>898.09</v>
      </c>
      <c r="X27" s="77">
        <v>898.09</v>
      </c>
      <c r="Y27" s="33"/>
      <c r="Z27" s="2"/>
    </row>
    <row r="28" spans="1:26" ht="31.8" customHeight="1">
      <c r="A28" s="12"/>
      <c r="B28" s="11"/>
      <c r="C28" s="10"/>
      <c r="D28" s="9"/>
      <c r="E28" s="8"/>
      <c r="F28" s="8"/>
      <c r="G28" s="8"/>
      <c r="H28" s="8"/>
      <c r="I28" s="50"/>
      <c r="J28" s="49"/>
      <c r="K28" s="49"/>
      <c r="L28" s="49"/>
      <c r="M28" s="49"/>
      <c r="N28" s="50"/>
      <c r="O28" s="40" t="s">
        <v>97</v>
      </c>
      <c r="P28" s="73">
        <v>1</v>
      </c>
      <c r="Q28" s="73">
        <v>3</v>
      </c>
      <c r="R28" s="74">
        <v>8800270510</v>
      </c>
      <c r="S28" s="75"/>
      <c r="T28" s="78"/>
      <c r="U28" s="78"/>
      <c r="V28" s="76">
        <f>V29</f>
        <v>137</v>
      </c>
      <c r="W28" s="77">
        <f t="shared" ref="W28:X28" si="5">W29</f>
        <v>0</v>
      </c>
      <c r="X28" s="77">
        <f t="shared" si="5"/>
        <v>0</v>
      </c>
      <c r="Y28" s="33"/>
      <c r="Z28" s="2"/>
    </row>
    <row r="29" spans="1:26" ht="82.8" customHeight="1">
      <c r="A29" s="12"/>
      <c r="B29" s="11"/>
      <c r="C29" s="10"/>
      <c r="D29" s="9"/>
      <c r="E29" s="8"/>
      <c r="F29" s="8"/>
      <c r="G29" s="8"/>
      <c r="H29" s="8"/>
      <c r="I29" s="50"/>
      <c r="J29" s="49"/>
      <c r="K29" s="49"/>
      <c r="L29" s="49"/>
      <c r="M29" s="49"/>
      <c r="N29" s="50"/>
      <c r="O29" s="40" t="s">
        <v>20</v>
      </c>
      <c r="P29" s="73">
        <v>1</v>
      </c>
      <c r="Q29" s="73">
        <v>3</v>
      </c>
      <c r="R29" s="74">
        <v>8800270510</v>
      </c>
      <c r="S29" s="75">
        <v>100</v>
      </c>
      <c r="T29" s="78"/>
      <c r="U29" s="78"/>
      <c r="V29" s="76">
        <f>V30</f>
        <v>137</v>
      </c>
      <c r="W29" s="77">
        <f t="shared" ref="W29:X29" si="6">W30</f>
        <v>0</v>
      </c>
      <c r="X29" s="77">
        <f t="shared" si="6"/>
        <v>0</v>
      </c>
      <c r="Y29" s="33"/>
      <c r="Z29" s="2"/>
    </row>
    <row r="30" spans="1:26" ht="27" customHeight="1">
      <c r="A30" s="12"/>
      <c r="B30" s="11"/>
      <c r="C30" s="10"/>
      <c r="D30" s="9"/>
      <c r="E30" s="8"/>
      <c r="F30" s="8"/>
      <c r="G30" s="8"/>
      <c r="H30" s="8"/>
      <c r="I30" s="50"/>
      <c r="J30" s="49"/>
      <c r="K30" s="49"/>
      <c r="L30" s="49"/>
      <c r="M30" s="49"/>
      <c r="N30" s="50"/>
      <c r="O30" s="40" t="s">
        <v>77</v>
      </c>
      <c r="P30" s="73">
        <v>1</v>
      </c>
      <c r="Q30" s="73">
        <v>3</v>
      </c>
      <c r="R30" s="74">
        <v>8800270510</v>
      </c>
      <c r="S30" s="75">
        <v>120</v>
      </c>
      <c r="T30" s="78"/>
      <c r="U30" s="78"/>
      <c r="V30" s="76">
        <v>137</v>
      </c>
      <c r="W30" s="77">
        <v>0</v>
      </c>
      <c r="X30" s="77">
        <v>0</v>
      </c>
      <c r="Y30" s="33"/>
      <c r="Z30" s="2"/>
    </row>
    <row r="31" spans="1:26" ht="82.8">
      <c r="A31" s="87" t="s">
        <v>95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39" t="s">
        <v>95</v>
      </c>
      <c r="P31" s="68">
        <v>1</v>
      </c>
      <c r="Q31" s="68">
        <v>4</v>
      </c>
      <c r="R31" s="79">
        <v>0</v>
      </c>
      <c r="S31" s="70">
        <v>0</v>
      </c>
      <c r="T31" s="92"/>
      <c r="U31" s="92"/>
      <c r="V31" s="71">
        <f>V32</f>
        <v>8440.137490000001</v>
      </c>
      <c r="W31" s="72">
        <f>W32</f>
        <v>7970.34</v>
      </c>
      <c r="X31" s="72">
        <f>X32</f>
        <v>7970.34</v>
      </c>
      <c r="Y31" s="33"/>
      <c r="Z31" s="2"/>
    </row>
    <row r="32" spans="1:26" ht="26.4">
      <c r="A32" s="87" t="s">
        <v>6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40" t="s">
        <v>5</v>
      </c>
      <c r="P32" s="73">
        <v>1</v>
      </c>
      <c r="Q32" s="73">
        <v>4</v>
      </c>
      <c r="R32" s="74" t="s">
        <v>4</v>
      </c>
      <c r="S32" s="75">
        <v>0</v>
      </c>
      <c r="T32" s="91"/>
      <c r="U32" s="91"/>
      <c r="V32" s="76">
        <f>V33+V40</f>
        <v>8440.137490000001</v>
      </c>
      <c r="W32" s="77">
        <f>W35+W37+W39</f>
        <v>7970.34</v>
      </c>
      <c r="X32" s="77">
        <f>X33</f>
        <v>7970.34</v>
      </c>
      <c r="Y32" s="33"/>
      <c r="Z32" s="2"/>
    </row>
    <row r="33" spans="1:26" ht="26.4">
      <c r="A33" s="87" t="s">
        <v>94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40" t="s">
        <v>94</v>
      </c>
      <c r="P33" s="73">
        <v>1</v>
      </c>
      <c r="Q33" s="73">
        <v>4</v>
      </c>
      <c r="R33" s="74" t="s">
        <v>93</v>
      </c>
      <c r="S33" s="75">
        <v>0</v>
      </c>
      <c r="T33" s="91"/>
      <c r="U33" s="91"/>
      <c r="V33" s="76">
        <f>V34+V36+V38</f>
        <v>7960.9374900000003</v>
      </c>
      <c r="W33" s="77">
        <f>W34+W36+W38</f>
        <v>7970.34</v>
      </c>
      <c r="X33" s="77">
        <f>X34+X36+X38</f>
        <v>7970.34</v>
      </c>
      <c r="Y33" s="33"/>
      <c r="Z33" s="2"/>
    </row>
    <row r="34" spans="1:26" ht="81" customHeight="1">
      <c r="A34" s="12"/>
      <c r="B34" s="11"/>
      <c r="C34" s="10"/>
      <c r="D34" s="9"/>
      <c r="E34" s="8"/>
      <c r="F34" s="8"/>
      <c r="G34" s="8"/>
      <c r="H34" s="14"/>
      <c r="I34" s="87" t="s">
        <v>20</v>
      </c>
      <c r="J34" s="87"/>
      <c r="K34" s="87"/>
      <c r="L34" s="87"/>
      <c r="M34" s="87"/>
      <c r="N34" s="88"/>
      <c r="O34" s="40" t="s">
        <v>20</v>
      </c>
      <c r="P34" s="73">
        <v>1</v>
      </c>
      <c r="Q34" s="73">
        <v>4</v>
      </c>
      <c r="R34" s="74" t="s">
        <v>93</v>
      </c>
      <c r="S34" s="75">
        <v>100</v>
      </c>
      <c r="T34" s="91"/>
      <c r="U34" s="91"/>
      <c r="V34" s="76">
        <f>V35</f>
        <v>6257.3755000000001</v>
      </c>
      <c r="W34" s="77">
        <f>W35</f>
        <v>6441.2330000000002</v>
      </c>
      <c r="X34" s="77">
        <f>X35</f>
        <v>6441.2330000000002</v>
      </c>
      <c r="Y34" s="33"/>
      <c r="Z34" s="2"/>
    </row>
    <row r="35" spans="1:26" ht="28.2" customHeight="1">
      <c r="A35" s="12"/>
      <c r="B35" s="11"/>
      <c r="C35" s="10"/>
      <c r="D35" s="9"/>
      <c r="E35" s="8"/>
      <c r="F35" s="8"/>
      <c r="G35" s="8"/>
      <c r="H35" s="8"/>
      <c r="I35" s="13"/>
      <c r="J35" s="87" t="s">
        <v>77</v>
      </c>
      <c r="K35" s="87"/>
      <c r="L35" s="87"/>
      <c r="M35" s="87"/>
      <c r="N35" s="88"/>
      <c r="O35" s="40" t="s">
        <v>77</v>
      </c>
      <c r="P35" s="73">
        <v>1</v>
      </c>
      <c r="Q35" s="73">
        <v>4</v>
      </c>
      <c r="R35" s="74" t="s">
        <v>93</v>
      </c>
      <c r="S35" s="75">
        <v>120</v>
      </c>
      <c r="T35" s="91"/>
      <c r="U35" s="91"/>
      <c r="V35" s="76">
        <v>6257.3755000000001</v>
      </c>
      <c r="W35" s="77">
        <v>6441.2330000000002</v>
      </c>
      <c r="X35" s="77">
        <v>6441.2330000000002</v>
      </c>
      <c r="Y35" s="33"/>
      <c r="Z35" s="2"/>
    </row>
    <row r="36" spans="1:26" ht="41.4" customHeight="1">
      <c r="A36" s="12"/>
      <c r="B36" s="11"/>
      <c r="C36" s="10"/>
      <c r="D36" s="9"/>
      <c r="E36" s="8"/>
      <c r="F36" s="8"/>
      <c r="G36" s="8"/>
      <c r="H36" s="14"/>
      <c r="I36" s="87" t="s">
        <v>18</v>
      </c>
      <c r="J36" s="87"/>
      <c r="K36" s="87"/>
      <c r="L36" s="87"/>
      <c r="M36" s="87"/>
      <c r="N36" s="88"/>
      <c r="O36" s="40" t="s">
        <v>18</v>
      </c>
      <c r="P36" s="73">
        <v>1</v>
      </c>
      <c r="Q36" s="73">
        <v>4</v>
      </c>
      <c r="R36" s="74" t="s">
        <v>93</v>
      </c>
      <c r="S36" s="75">
        <v>200</v>
      </c>
      <c r="T36" s="91"/>
      <c r="U36" s="91"/>
      <c r="V36" s="76">
        <f>V37</f>
        <v>1684.0709899999999</v>
      </c>
      <c r="W36" s="77">
        <f>W37</f>
        <v>1509.607</v>
      </c>
      <c r="X36" s="77">
        <f>X37</f>
        <v>1509.607</v>
      </c>
      <c r="Y36" s="33"/>
      <c r="Z36" s="2"/>
    </row>
    <row r="37" spans="1:26" ht="39.6">
      <c r="A37" s="12"/>
      <c r="B37" s="11"/>
      <c r="C37" s="10"/>
      <c r="D37" s="9"/>
      <c r="E37" s="8"/>
      <c r="F37" s="8"/>
      <c r="G37" s="8"/>
      <c r="H37" s="8"/>
      <c r="I37" s="13"/>
      <c r="J37" s="87" t="s">
        <v>17</v>
      </c>
      <c r="K37" s="87"/>
      <c r="L37" s="87"/>
      <c r="M37" s="87"/>
      <c r="N37" s="88"/>
      <c r="O37" s="40" t="s">
        <v>17</v>
      </c>
      <c r="P37" s="73">
        <v>1</v>
      </c>
      <c r="Q37" s="73">
        <v>4</v>
      </c>
      <c r="R37" s="74" t="s">
        <v>93</v>
      </c>
      <c r="S37" s="75">
        <v>240</v>
      </c>
      <c r="T37" s="91"/>
      <c r="U37" s="91"/>
      <c r="V37" s="76">
        <v>1684.0709899999999</v>
      </c>
      <c r="W37" s="77">
        <v>1509.607</v>
      </c>
      <c r="X37" s="77">
        <v>1509.607</v>
      </c>
      <c r="Y37" s="33"/>
      <c r="Z37" s="2"/>
    </row>
    <row r="38" spans="1:26" ht="13.8">
      <c r="A38" s="12"/>
      <c r="B38" s="11"/>
      <c r="C38" s="10"/>
      <c r="D38" s="9"/>
      <c r="E38" s="8"/>
      <c r="F38" s="8"/>
      <c r="G38" s="8"/>
      <c r="H38" s="14"/>
      <c r="I38" s="87" t="s">
        <v>16</v>
      </c>
      <c r="J38" s="87"/>
      <c r="K38" s="87"/>
      <c r="L38" s="87"/>
      <c r="M38" s="87"/>
      <c r="N38" s="88"/>
      <c r="O38" s="40" t="s">
        <v>16</v>
      </c>
      <c r="P38" s="73">
        <v>1</v>
      </c>
      <c r="Q38" s="73">
        <v>4</v>
      </c>
      <c r="R38" s="74" t="s">
        <v>93</v>
      </c>
      <c r="S38" s="75">
        <v>800</v>
      </c>
      <c r="T38" s="91"/>
      <c r="U38" s="91"/>
      <c r="V38" s="76">
        <f>V39</f>
        <v>19.491</v>
      </c>
      <c r="W38" s="77">
        <f>W39</f>
        <v>19.5</v>
      </c>
      <c r="X38" s="77">
        <f>X39</f>
        <v>19.5</v>
      </c>
      <c r="Y38" s="33"/>
      <c r="Z38" s="2"/>
    </row>
    <row r="39" spans="1:26" ht="16.2" customHeight="1">
      <c r="A39" s="12"/>
      <c r="B39" s="11"/>
      <c r="C39" s="10"/>
      <c r="D39" s="9"/>
      <c r="E39" s="8"/>
      <c r="F39" s="8"/>
      <c r="G39" s="8"/>
      <c r="H39" s="8"/>
      <c r="I39" s="13"/>
      <c r="J39" s="87" t="s">
        <v>15</v>
      </c>
      <c r="K39" s="87"/>
      <c r="L39" s="87"/>
      <c r="M39" s="87"/>
      <c r="N39" s="88"/>
      <c r="O39" s="40" t="s">
        <v>15</v>
      </c>
      <c r="P39" s="73">
        <v>1</v>
      </c>
      <c r="Q39" s="73">
        <v>4</v>
      </c>
      <c r="R39" s="74" t="s">
        <v>93</v>
      </c>
      <c r="S39" s="75">
        <v>850</v>
      </c>
      <c r="T39" s="91"/>
      <c r="U39" s="91"/>
      <c r="V39" s="76">
        <v>19.491</v>
      </c>
      <c r="W39" s="77">
        <v>19.5</v>
      </c>
      <c r="X39" s="77">
        <v>19.5</v>
      </c>
      <c r="Y39" s="33"/>
      <c r="Z39" s="2"/>
    </row>
    <row r="40" spans="1:26" ht="28.2" customHeight="1">
      <c r="A40" s="12"/>
      <c r="B40" s="11"/>
      <c r="C40" s="10"/>
      <c r="D40" s="9"/>
      <c r="E40" s="8"/>
      <c r="F40" s="8"/>
      <c r="G40" s="8"/>
      <c r="H40" s="8"/>
      <c r="I40" s="54"/>
      <c r="J40" s="53"/>
      <c r="K40" s="53"/>
      <c r="L40" s="53"/>
      <c r="M40" s="53"/>
      <c r="N40" s="54"/>
      <c r="O40" s="40" t="s">
        <v>94</v>
      </c>
      <c r="P40" s="73">
        <v>1</v>
      </c>
      <c r="Q40" s="73">
        <v>4</v>
      </c>
      <c r="R40" s="74">
        <v>8800370510</v>
      </c>
      <c r="S40" s="75"/>
      <c r="T40" s="78"/>
      <c r="U40" s="78"/>
      <c r="V40" s="76">
        <f>V41</f>
        <v>479.2</v>
      </c>
      <c r="W40" s="77">
        <f>W41</f>
        <v>0</v>
      </c>
      <c r="X40" s="77">
        <f>X41</f>
        <v>0</v>
      </c>
      <c r="Y40" s="33"/>
      <c r="Z40" s="2"/>
    </row>
    <row r="41" spans="1:26" ht="80.400000000000006" customHeight="1">
      <c r="A41" s="12"/>
      <c r="B41" s="11"/>
      <c r="C41" s="10"/>
      <c r="D41" s="9"/>
      <c r="E41" s="8"/>
      <c r="F41" s="8"/>
      <c r="G41" s="8"/>
      <c r="H41" s="8"/>
      <c r="I41" s="54"/>
      <c r="J41" s="53"/>
      <c r="K41" s="53"/>
      <c r="L41" s="53"/>
      <c r="M41" s="53"/>
      <c r="N41" s="54"/>
      <c r="O41" s="40" t="s">
        <v>20</v>
      </c>
      <c r="P41" s="73">
        <v>1</v>
      </c>
      <c r="Q41" s="73">
        <v>4</v>
      </c>
      <c r="R41" s="74">
        <v>8800370510</v>
      </c>
      <c r="S41" s="75">
        <v>100</v>
      </c>
      <c r="T41" s="78"/>
      <c r="U41" s="78"/>
      <c r="V41" s="76">
        <f>V42</f>
        <v>479.2</v>
      </c>
      <c r="W41" s="77">
        <f t="shared" ref="W41:X41" si="7">W42</f>
        <v>0</v>
      </c>
      <c r="X41" s="77">
        <f t="shared" si="7"/>
        <v>0</v>
      </c>
      <c r="Y41" s="33"/>
      <c r="Z41" s="2"/>
    </row>
    <row r="42" spans="1:26" ht="28.2" customHeight="1">
      <c r="A42" s="12"/>
      <c r="B42" s="11"/>
      <c r="C42" s="10"/>
      <c r="D42" s="9"/>
      <c r="E42" s="8"/>
      <c r="F42" s="8"/>
      <c r="G42" s="8"/>
      <c r="H42" s="8"/>
      <c r="I42" s="54"/>
      <c r="J42" s="53"/>
      <c r="K42" s="53"/>
      <c r="L42" s="53"/>
      <c r="M42" s="53"/>
      <c r="N42" s="54"/>
      <c r="O42" s="40" t="s">
        <v>77</v>
      </c>
      <c r="P42" s="73">
        <v>1</v>
      </c>
      <c r="Q42" s="73">
        <v>4</v>
      </c>
      <c r="R42" s="74">
        <v>8800370510</v>
      </c>
      <c r="S42" s="75">
        <v>120</v>
      </c>
      <c r="T42" s="78"/>
      <c r="U42" s="78"/>
      <c r="V42" s="76">
        <v>479.2</v>
      </c>
      <c r="W42" s="77">
        <v>0</v>
      </c>
      <c r="X42" s="77">
        <v>0</v>
      </c>
      <c r="Y42" s="33"/>
      <c r="Z42" s="2"/>
    </row>
    <row r="43" spans="1:26" ht="55.8" customHeight="1">
      <c r="A43" s="87" t="s">
        <v>92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8"/>
      <c r="O43" s="39" t="s">
        <v>92</v>
      </c>
      <c r="P43" s="68">
        <v>1</v>
      </c>
      <c r="Q43" s="68">
        <v>6</v>
      </c>
      <c r="R43" s="79">
        <v>0</v>
      </c>
      <c r="S43" s="70">
        <v>0</v>
      </c>
      <c r="T43" s="92"/>
      <c r="U43" s="92"/>
      <c r="V43" s="71">
        <f t="shared" ref="V43:X46" si="8">V44</f>
        <v>203</v>
      </c>
      <c r="W43" s="72">
        <f t="shared" si="8"/>
        <v>0</v>
      </c>
      <c r="X43" s="72">
        <f t="shared" si="8"/>
        <v>0</v>
      </c>
      <c r="Y43" s="33"/>
      <c r="Z43" s="2"/>
    </row>
    <row r="44" spans="1:26" ht="26.4">
      <c r="A44" s="87" t="s">
        <v>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8"/>
      <c r="O44" s="40" t="s">
        <v>5</v>
      </c>
      <c r="P44" s="73">
        <v>1</v>
      </c>
      <c r="Q44" s="73">
        <v>6</v>
      </c>
      <c r="R44" s="74" t="s">
        <v>4</v>
      </c>
      <c r="S44" s="75">
        <v>0</v>
      </c>
      <c r="T44" s="91"/>
      <c r="U44" s="91"/>
      <c r="V44" s="76">
        <f t="shared" si="8"/>
        <v>203</v>
      </c>
      <c r="W44" s="77">
        <f t="shared" si="8"/>
        <v>0</v>
      </c>
      <c r="X44" s="77">
        <f t="shared" si="8"/>
        <v>0</v>
      </c>
      <c r="Y44" s="33"/>
      <c r="Z44" s="2"/>
    </row>
    <row r="45" spans="1:26" ht="26.4">
      <c r="A45" s="87" t="s">
        <v>91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  <c r="O45" s="40" t="s">
        <v>91</v>
      </c>
      <c r="P45" s="73">
        <v>1</v>
      </c>
      <c r="Q45" s="73">
        <v>6</v>
      </c>
      <c r="R45" s="74" t="s">
        <v>90</v>
      </c>
      <c r="S45" s="75">
        <v>0</v>
      </c>
      <c r="T45" s="91"/>
      <c r="U45" s="91"/>
      <c r="V45" s="76">
        <f t="shared" si="8"/>
        <v>203</v>
      </c>
      <c r="W45" s="77">
        <f t="shared" si="8"/>
        <v>0</v>
      </c>
      <c r="X45" s="77">
        <f t="shared" si="8"/>
        <v>0</v>
      </c>
      <c r="Y45" s="33"/>
      <c r="Z45" s="2"/>
    </row>
    <row r="46" spans="1:26" ht="13.8">
      <c r="A46" s="12"/>
      <c r="B46" s="11"/>
      <c r="C46" s="10"/>
      <c r="D46" s="9"/>
      <c r="E46" s="8"/>
      <c r="F46" s="8"/>
      <c r="G46" s="8"/>
      <c r="H46" s="14"/>
      <c r="I46" s="87" t="s">
        <v>85</v>
      </c>
      <c r="J46" s="87"/>
      <c r="K46" s="87"/>
      <c r="L46" s="87"/>
      <c r="M46" s="87"/>
      <c r="N46" s="88"/>
      <c r="O46" s="40" t="s">
        <v>85</v>
      </c>
      <c r="P46" s="73">
        <v>1</v>
      </c>
      <c r="Q46" s="73">
        <v>6</v>
      </c>
      <c r="R46" s="74" t="s">
        <v>90</v>
      </c>
      <c r="S46" s="75">
        <v>500</v>
      </c>
      <c r="T46" s="91"/>
      <c r="U46" s="91"/>
      <c r="V46" s="76">
        <f t="shared" si="8"/>
        <v>203</v>
      </c>
      <c r="W46" s="77">
        <f t="shared" si="8"/>
        <v>0</v>
      </c>
      <c r="X46" s="77">
        <f t="shared" si="8"/>
        <v>0</v>
      </c>
      <c r="Y46" s="33"/>
      <c r="Z46" s="2"/>
    </row>
    <row r="47" spans="1:26" ht="13.8">
      <c r="A47" s="12"/>
      <c r="B47" s="11"/>
      <c r="C47" s="10"/>
      <c r="D47" s="9"/>
      <c r="E47" s="8"/>
      <c r="F47" s="8"/>
      <c r="G47" s="8"/>
      <c r="H47" s="8"/>
      <c r="I47" s="13"/>
      <c r="J47" s="87" t="s">
        <v>84</v>
      </c>
      <c r="K47" s="87"/>
      <c r="L47" s="87"/>
      <c r="M47" s="87"/>
      <c r="N47" s="88"/>
      <c r="O47" s="40" t="s">
        <v>84</v>
      </c>
      <c r="P47" s="73">
        <v>1</v>
      </c>
      <c r="Q47" s="73">
        <v>6</v>
      </c>
      <c r="R47" s="74" t="s">
        <v>90</v>
      </c>
      <c r="S47" s="75">
        <v>540</v>
      </c>
      <c r="T47" s="91"/>
      <c r="U47" s="91"/>
      <c r="V47" s="76">
        <v>203</v>
      </c>
      <c r="W47" s="77">
        <v>0</v>
      </c>
      <c r="X47" s="77">
        <v>0</v>
      </c>
      <c r="Y47" s="33"/>
      <c r="Z47" s="2"/>
    </row>
    <row r="48" spans="1:26" ht="15" customHeight="1">
      <c r="A48" s="87" t="s">
        <v>89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39" t="s">
        <v>89</v>
      </c>
      <c r="P48" s="68">
        <v>1</v>
      </c>
      <c r="Q48" s="68">
        <v>13</v>
      </c>
      <c r="R48" s="79">
        <v>0</v>
      </c>
      <c r="S48" s="70">
        <v>0</v>
      </c>
      <c r="T48" s="92"/>
      <c r="U48" s="92"/>
      <c r="V48" s="71">
        <f>V49+V56+V72</f>
        <v>1882.1712199999999</v>
      </c>
      <c r="W48" s="72">
        <f>W56+W72</f>
        <v>840</v>
      </c>
      <c r="X48" s="72">
        <f>X56+X72</f>
        <v>1090</v>
      </c>
      <c r="Y48" s="33"/>
      <c r="Z48" s="2"/>
    </row>
    <row r="49" spans="1:26" ht="129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  <c r="O49" s="40" t="s">
        <v>179</v>
      </c>
      <c r="P49" s="73">
        <v>1</v>
      </c>
      <c r="Q49" s="73">
        <v>13</v>
      </c>
      <c r="R49" s="74">
        <v>1620400000</v>
      </c>
      <c r="S49" s="75"/>
      <c r="T49" s="78"/>
      <c r="U49" s="78"/>
      <c r="V49" s="76">
        <f>V50+V53</f>
        <v>313.10000000000002</v>
      </c>
      <c r="W49" s="77">
        <f t="shared" ref="W49:X49" si="9">W50+W53</f>
        <v>0</v>
      </c>
      <c r="X49" s="77">
        <f t="shared" si="9"/>
        <v>0</v>
      </c>
      <c r="Y49" s="33"/>
      <c r="Z49" s="2"/>
    </row>
    <row r="50" spans="1:26" ht="124.8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8"/>
      <c r="O50" s="40" t="s">
        <v>179</v>
      </c>
      <c r="P50" s="73">
        <v>1</v>
      </c>
      <c r="Q50" s="73">
        <v>13</v>
      </c>
      <c r="R50" s="74">
        <v>1620470370</v>
      </c>
      <c r="S50" s="75"/>
      <c r="T50" s="78"/>
      <c r="U50" s="78"/>
      <c r="V50" s="76">
        <f>V51</f>
        <v>310</v>
      </c>
      <c r="W50" s="77">
        <f t="shared" ref="W50:X50" si="10">W51</f>
        <v>0</v>
      </c>
      <c r="X50" s="77">
        <f t="shared" si="10"/>
        <v>0</v>
      </c>
      <c r="Y50" s="33"/>
      <c r="Z50" s="2"/>
    </row>
    <row r="51" spans="1:26" ht="41.4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8"/>
      <c r="O51" s="40" t="s">
        <v>18</v>
      </c>
      <c r="P51" s="73">
        <v>1</v>
      </c>
      <c r="Q51" s="73">
        <v>13</v>
      </c>
      <c r="R51" s="74">
        <v>1620470370</v>
      </c>
      <c r="S51" s="75">
        <v>200</v>
      </c>
      <c r="T51" s="78"/>
      <c r="U51" s="78"/>
      <c r="V51" s="76">
        <f>V52</f>
        <v>310</v>
      </c>
      <c r="W51" s="77">
        <f t="shared" ref="W51:X51" si="11">W52</f>
        <v>0</v>
      </c>
      <c r="X51" s="77">
        <f t="shared" si="11"/>
        <v>0</v>
      </c>
      <c r="Y51" s="33"/>
      <c r="Z51" s="2"/>
    </row>
    <row r="52" spans="1:26" ht="39.6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8"/>
      <c r="O52" s="40" t="s">
        <v>17</v>
      </c>
      <c r="P52" s="73">
        <v>1</v>
      </c>
      <c r="Q52" s="73">
        <v>13</v>
      </c>
      <c r="R52" s="74">
        <v>1620470370</v>
      </c>
      <c r="S52" s="75">
        <v>240</v>
      </c>
      <c r="T52" s="78"/>
      <c r="U52" s="78"/>
      <c r="V52" s="76">
        <v>310</v>
      </c>
      <c r="W52" s="77">
        <v>0</v>
      </c>
      <c r="X52" s="77">
        <v>0</v>
      </c>
      <c r="Y52" s="33"/>
      <c r="Z52" s="2"/>
    </row>
    <row r="53" spans="1:26" ht="137.4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8"/>
      <c r="O53" s="40" t="s">
        <v>180</v>
      </c>
      <c r="P53" s="73">
        <v>1</v>
      </c>
      <c r="Q53" s="73">
        <v>13</v>
      </c>
      <c r="R53" s="74" t="s">
        <v>181</v>
      </c>
      <c r="S53" s="75"/>
      <c r="T53" s="78"/>
      <c r="U53" s="78"/>
      <c r="V53" s="76">
        <f>V54</f>
        <v>3.1</v>
      </c>
      <c r="W53" s="77">
        <f t="shared" ref="W53:X53" si="12">W54</f>
        <v>0</v>
      </c>
      <c r="X53" s="77">
        <f t="shared" si="12"/>
        <v>0</v>
      </c>
      <c r="Y53" s="33"/>
      <c r="Z53" s="2"/>
    </row>
    <row r="54" spans="1:26" ht="42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8"/>
      <c r="O54" s="40" t="s">
        <v>18</v>
      </c>
      <c r="P54" s="73">
        <v>1</v>
      </c>
      <c r="Q54" s="73">
        <v>13</v>
      </c>
      <c r="R54" s="74" t="s">
        <v>181</v>
      </c>
      <c r="S54" s="75">
        <v>200</v>
      </c>
      <c r="T54" s="78"/>
      <c r="U54" s="78"/>
      <c r="V54" s="76">
        <f>V55</f>
        <v>3.1</v>
      </c>
      <c r="W54" s="77">
        <f t="shared" ref="W54:X54" si="13">W55</f>
        <v>0</v>
      </c>
      <c r="X54" s="77">
        <f t="shared" si="13"/>
        <v>0</v>
      </c>
      <c r="Y54" s="33"/>
      <c r="Z54" s="2"/>
    </row>
    <row r="55" spans="1:26" ht="42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8"/>
      <c r="O55" s="40" t="s">
        <v>17</v>
      </c>
      <c r="P55" s="73">
        <v>1</v>
      </c>
      <c r="Q55" s="73">
        <v>13</v>
      </c>
      <c r="R55" s="74" t="s">
        <v>181</v>
      </c>
      <c r="S55" s="75">
        <v>240</v>
      </c>
      <c r="T55" s="78"/>
      <c r="U55" s="78"/>
      <c r="V55" s="76">
        <v>3.1</v>
      </c>
      <c r="W55" s="77">
        <v>0</v>
      </c>
      <c r="X55" s="77">
        <v>0</v>
      </c>
      <c r="Y55" s="33"/>
      <c r="Z55" s="2"/>
    </row>
    <row r="56" spans="1:26" ht="26.4">
      <c r="A56" s="87" t="s">
        <v>6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40" t="s">
        <v>5</v>
      </c>
      <c r="P56" s="73">
        <v>1</v>
      </c>
      <c r="Q56" s="73">
        <v>13</v>
      </c>
      <c r="R56" s="74" t="s">
        <v>4</v>
      </c>
      <c r="S56" s="75">
        <v>0</v>
      </c>
      <c r="T56" s="91"/>
      <c r="U56" s="91"/>
      <c r="V56" s="76">
        <f>V57+V60+V65+V68</f>
        <v>1134.3181300000001</v>
      </c>
      <c r="W56" s="77">
        <f t="shared" ref="W56:X56" si="14">W57+W60+W65+W68</f>
        <v>510</v>
      </c>
      <c r="X56" s="77">
        <f t="shared" si="14"/>
        <v>580</v>
      </c>
      <c r="Y56" s="33"/>
      <c r="Z56" s="2"/>
    </row>
    <row r="57" spans="1:26" ht="28.2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/>
      <c r="O57" s="40" t="s">
        <v>94</v>
      </c>
      <c r="P57" s="73">
        <v>1</v>
      </c>
      <c r="Q57" s="73">
        <v>13</v>
      </c>
      <c r="R57" s="74">
        <v>8800000030</v>
      </c>
      <c r="S57" s="75"/>
      <c r="T57" s="86"/>
      <c r="U57" s="86"/>
      <c r="V57" s="76">
        <f>V58</f>
        <v>8.6</v>
      </c>
      <c r="W57" s="77">
        <f t="shared" ref="W57:X57" si="15">W58</f>
        <v>0</v>
      </c>
      <c r="X57" s="77">
        <f t="shared" si="15"/>
        <v>0</v>
      </c>
      <c r="Y57" s="33"/>
      <c r="Z57" s="2"/>
    </row>
    <row r="58" spans="1:26" ht="39.6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5"/>
      <c r="O58" s="40" t="s">
        <v>18</v>
      </c>
      <c r="P58" s="73">
        <v>1</v>
      </c>
      <c r="Q58" s="73">
        <v>13</v>
      </c>
      <c r="R58" s="74">
        <v>8800000030</v>
      </c>
      <c r="S58" s="75">
        <v>200</v>
      </c>
      <c r="T58" s="86"/>
      <c r="U58" s="86"/>
      <c r="V58" s="76">
        <f>V59</f>
        <v>8.6</v>
      </c>
      <c r="W58" s="77">
        <f t="shared" ref="W58:X58" si="16">W59</f>
        <v>0</v>
      </c>
      <c r="X58" s="77">
        <f t="shared" si="16"/>
        <v>0</v>
      </c>
      <c r="Y58" s="33"/>
      <c r="Z58" s="2"/>
    </row>
    <row r="59" spans="1:26" ht="39.6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5"/>
      <c r="O59" s="40" t="s">
        <v>17</v>
      </c>
      <c r="P59" s="73">
        <v>1</v>
      </c>
      <c r="Q59" s="73">
        <v>13</v>
      </c>
      <c r="R59" s="74">
        <v>8800000030</v>
      </c>
      <c r="S59" s="75">
        <v>240</v>
      </c>
      <c r="T59" s="86"/>
      <c r="U59" s="86"/>
      <c r="V59" s="76">
        <v>8.6</v>
      </c>
      <c r="W59" s="77">
        <v>0</v>
      </c>
      <c r="X59" s="77">
        <v>0</v>
      </c>
      <c r="Y59" s="33"/>
      <c r="Z59" s="2"/>
    </row>
    <row r="60" spans="1:26" ht="26.4">
      <c r="A60" s="87" t="s">
        <v>88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8"/>
      <c r="O60" s="40" t="s">
        <v>88</v>
      </c>
      <c r="P60" s="73">
        <v>1</v>
      </c>
      <c r="Q60" s="73">
        <v>13</v>
      </c>
      <c r="R60" s="74" t="s">
        <v>87</v>
      </c>
      <c r="S60" s="75">
        <v>0</v>
      </c>
      <c r="T60" s="91"/>
      <c r="U60" s="91"/>
      <c r="V60" s="76">
        <f>V61+V63</f>
        <v>773.21812999999997</v>
      </c>
      <c r="W60" s="77">
        <f>W61+W63</f>
        <v>510</v>
      </c>
      <c r="X60" s="77">
        <f>X61+X63</f>
        <v>580</v>
      </c>
      <c r="Y60" s="33"/>
      <c r="Z60" s="2"/>
    </row>
    <row r="61" spans="1:26" ht="39.6">
      <c r="A61" s="12"/>
      <c r="B61" s="11"/>
      <c r="C61" s="10"/>
      <c r="D61" s="9"/>
      <c r="E61" s="8"/>
      <c r="F61" s="8"/>
      <c r="G61" s="8"/>
      <c r="H61" s="14"/>
      <c r="I61" s="87" t="s">
        <v>18</v>
      </c>
      <c r="J61" s="87"/>
      <c r="K61" s="87"/>
      <c r="L61" s="87"/>
      <c r="M61" s="87"/>
      <c r="N61" s="88"/>
      <c r="O61" s="40" t="s">
        <v>18</v>
      </c>
      <c r="P61" s="73">
        <v>1</v>
      </c>
      <c r="Q61" s="73">
        <v>13</v>
      </c>
      <c r="R61" s="74" t="s">
        <v>87</v>
      </c>
      <c r="S61" s="75">
        <v>200</v>
      </c>
      <c r="T61" s="91"/>
      <c r="U61" s="91"/>
      <c r="V61" s="76">
        <f>V62</f>
        <v>753.21812999999997</v>
      </c>
      <c r="W61" s="77">
        <f>W62</f>
        <v>500</v>
      </c>
      <c r="X61" s="77">
        <f>X62</f>
        <v>570</v>
      </c>
      <c r="Y61" s="33"/>
      <c r="Z61" s="2"/>
    </row>
    <row r="62" spans="1:26" ht="39.6">
      <c r="A62" s="12"/>
      <c r="B62" s="11"/>
      <c r="C62" s="10"/>
      <c r="D62" s="9"/>
      <c r="E62" s="8"/>
      <c r="F62" s="8"/>
      <c r="G62" s="8"/>
      <c r="H62" s="8"/>
      <c r="I62" s="13"/>
      <c r="J62" s="87" t="s">
        <v>17</v>
      </c>
      <c r="K62" s="87"/>
      <c r="L62" s="87"/>
      <c r="M62" s="87"/>
      <c r="N62" s="88"/>
      <c r="O62" s="40" t="s">
        <v>17</v>
      </c>
      <c r="P62" s="73">
        <v>1</v>
      </c>
      <c r="Q62" s="73">
        <v>13</v>
      </c>
      <c r="R62" s="74" t="s">
        <v>87</v>
      </c>
      <c r="S62" s="75">
        <v>240</v>
      </c>
      <c r="T62" s="91"/>
      <c r="U62" s="91"/>
      <c r="V62" s="76">
        <v>753.21812999999997</v>
      </c>
      <c r="W62" s="77">
        <v>500</v>
      </c>
      <c r="X62" s="77">
        <v>570</v>
      </c>
      <c r="Y62" s="33"/>
      <c r="Z62" s="2"/>
    </row>
    <row r="63" spans="1:26" ht="13.8">
      <c r="A63" s="12"/>
      <c r="B63" s="11"/>
      <c r="C63" s="10"/>
      <c r="D63" s="9"/>
      <c r="E63" s="8"/>
      <c r="F63" s="8"/>
      <c r="G63" s="8"/>
      <c r="H63" s="8"/>
      <c r="I63" s="13"/>
      <c r="J63" s="26"/>
      <c r="K63" s="26"/>
      <c r="L63" s="26"/>
      <c r="M63" s="26"/>
      <c r="N63" s="13"/>
      <c r="O63" s="40" t="s">
        <v>16</v>
      </c>
      <c r="P63" s="73">
        <v>1</v>
      </c>
      <c r="Q63" s="73">
        <v>13</v>
      </c>
      <c r="R63" s="74">
        <v>8800000090</v>
      </c>
      <c r="S63" s="75">
        <v>800</v>
      </c>
      <c r="T63" s="78"/>
      <c r="U63" s="78"/>
      <c r="V63" s="76">
        <f>V64</f>
        <v>20</v>
      </c>
      <c r="W63" s="77">
        <f>W64</f>
        <v>10</v>
      </c>
      <c r="X63" s="77">
        <f>X64</f>
        <v>10</v>
      </c>
      <c r="Y63" s="33"/>
      <c r="Z63" s="2"/>
    </row>
    <row r="64" spans="1:26" ht="14.4" customHeight="1">
      <c r="A64" s="12"/>
      <c r="B64" s="11"/>
      <c r="C64" s="10"/>
      <c r="D64" s="9"/>
      <c r="E64" s="8"/>
      <c r="F64" s="8"/>
      <c r="G64" s="8"/>
      <c r="H64" s="8"/>
      <c r="I64" s="13"/>
      <c r="J64" s="26"/>
      <c r="K64" s="26"/>
      <c r="L64" s="26"/>
      <c r="M64" s="26"/>
      <c r="N64" s="13"/>
      <c r="O64" s="40" t="s">
        <v>15</v>
      </c>
      <c r="P64" s="73">
        <v>1</v>
      </c>
      <c r="Q64" s="73">
        <v>13</v>
      </c>
      <c r="R64" s="74">
        <v>8800000090</v>
      </c>
      <c r="S64" s="75">
        <v>850</v>
      </c>
      <c r="T64" s="78"/>
      <c r="U64" s="78"/>
      <c r="V64" s="76">
        <v>20</v>
      </c>
      <c r="W64" s="77">
        <v>10</v>
      </c>
      <c r="X64" s="77">
        <v>10</v>
      </c>
      <c r="Y64" s="33"/>
      <c r="Z64" s="2"/>
    </row>
    <row r="65" spans="1:26" ht="39.6" customHeight="1">
      <c r="A65" s="87" t="s">
        <v>86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8"/>
      <c r="O65" s="40" t="s">
        <v>86</v>
      </c>
      <c r="P65" s="73">
        <v>1</v>
      </c>
      <c r="Q65" s="73">
        <v>13</v>
      </c>
      <c r="R65" s="74" t="s">
        <v>83</v>
      </c>
      <c r="S65" s="75">
        <v>0</v>
      </c>
      <c r="T65" s="91"/>
      <c r="U65" s="91"/>
      <c r="V65" s="76">
        <f t="shared" ref="V65:X66" si="17">V66</f>
        <v>202.5</v>
      </c>
      <c r="W65" s="77">
        <f t="shared" si="17"/>
        <v>0</v>
      </c>
      <c r="X65" s="77">
        <f t="shared" si="17"/>
        <v>0</v>
      </c>
      <c r="Y65" s="33"/>
      <c r="Z65" s="2"/>
    </row>
    <row r="66" spans="1:26" ht="13.8">
      <c r="A66" s="12"/>
      <c r="B66" s="11"/>
      <c r="C66" s="10"/>
      <c r="D66" s="9"/>
      <c r="E66" s="8"/>
      <c r="F66" s="8"/>
      <c r="G66" s="8"/>
      <c r="H66" s="14"/>
      <c r="I66" s="87" t="s">
        <v>85</v>
      </c>
      <c r="J66" s="87"/>
      <c r="K66" s="87"/>
      <c r="L66" s="87"/>
      <c r="M66" s="87"/>
      <c r="N66" s="88"/>
      <c r="O66" s="40" t="s">
        <v>85</v>
      </c>
      <c r="P66" s="73">
        <v>1</v>
      </c>
      <c r="Q66" s="73">
        <v>13</v>
      </c>
      <c r="R66" s="74" t="s">
        <v>83</v>
      </c>
      <c r="S66" s="75">
        <v>500</v>
      </c>
      <c r="T66" s="91"/>
      <c r="U66" s="91"/>
      <c r="V66" s="76">
        <f t="shared" si="17"/>
        <v>202.5</v>
      </c>
      <c r="W66" s="77">
        <f t="shared" si="17"/>
        <v>0</v>
      </c>
      <c r="X66" s="77">
        <f t="shared" si="17"/>
        <v>0</v>
      </c>
      <c r="Y66" s="33"/>
      <c r="Z66" s="2"/>
    </row>
    <row r="67" spans="1:26" ht="13.8">
      <c r="A67" s="12"/>
      <c r="B67" s="11"/>
      <c r="C67" s="10"/>
      <c r="D67" s="9"/>
      <c r="E67" s="8"/>
      <c r="F67" s="8"/>
      <c r="G67" s="8"/>
      <c r="H67" s="8"/>
      <c r="I67" s="13"/>
      <c r="J67" s="87" t="s">
        <v>84</v>
      </c>
      <c r="K67" s="87"/>
      <c r="L67" s="87"/>
      <c r="M67" s="87"/>
      <c r="N67" s="88"/>
      <c r="O67" s="40" t="s">
        <v>84</v>
      </c>
      <c r="P67" s="73">
        <v>1</v>
      </c>
      <c r="Q67" s="73">
        <v>13</v>
      </c>
      <c r="R67" s="74" t="s">
        <v>83</v>
      </c>
      <c r="S67" s="75">
        <v>540</v>
      </c>
      <c r="T67" s="91"/>
      <c r="U67" s="91"/>
      <c r="V67" s="76">
        <v>202.5</v>
      </c>
      <c r="W67" s="77">
        <v>0</v>
      </c>
      <c r="X67" s="77">
        <v>0</v>
      </c>
      <c r="Y67" s="33"/>
      <c r="Z67" s="2"/>
    </row>
    <row r="68" spans="1:26" ht="28.8" customHeight="1">
      <c r="A68" s="12"/>
      <c r="B68" s="11"/>
      <c r="C68" s="10"/>
      <c r="D68" s="9"/>
      <c r="E68" s="8"/>
      <c r="F68" s="8"/>
      <c r="G68" s="8"/>
      <c r="H68" s="8"/>
      <c r="I68" s="54"/>
      <c r="J68" s="53"/>
      <c r="K68" s="53"/>
      <c r="L68" s="53"/>
      <c r="M68" s="53"/>
      <c r="N68" s="54"/>
      <c r="O68" s="40" t="s">
        <v>177</v>
      </c>
      <c r="P68" s="73">
        <v>1</v>
      </c>
      <c r="Q68" s="73">
        <v>13</v>
      </c>
      <c r="R68" s="74">
        <v>8800000200</v>
      </c>
      <c r="S68" s="75"/>
      <c r="T68" s="78"/>
      <c r="U68" s="78"/>
      <c r="V68" s="76">
        <f>V69</f>
        <v>150</v>
      </c>
      <c r="W68" s="77">
        <f t="shared" ref="W68:X68" si="18">W69</f>
        <v>0</v>
      </c>
      <c r="X68" s="77">
        <f t="shared" si="18"/>
        <v>0</v>
      </c>
      <c r="Y68" s="33"/>
      <c r="Z68" s="2"/>
    </row>
    <row r="69" spans="1:26" ht="16.8" customHeight="1">
      <c r="A69" s="12"/>
      <c r="B69" s="11"/>
      <c r="C69" s="10"/>
      <c r="D69" s="9"/>
      <c r="E69" s="8"/>
      <c r="F69" s="8"/>
      <c r="G69" s="8"/>
      <c r="H69" s="8"/>
      <c r="I69" s="54"/>
      <c r="J69" s="53"/>
      <c r="K69" s="53"/>
      <c r="L69" s="53"/>
      <c r="M69" s="53"/>
      <c r="N69" s="54"/>
      <c r="O69" s="40" t="s">
        <v>16</v>
      </c>
      <c r="P69" s="73">
        <v>1</v>
      </c>
      <c r="Q69" s="73">
        <v>13</v>
      </c>
      <c r="R69" s="74">
        <v>8800000200</v>
      </c>
      <c r="S69" s="75">
        <v>800</v>
      </c>
      <c r="T69" s="78"/>
      <c r="U69" s="78"/>
      <c r="V69" s="76">
        <f>V70+V71</f>
        <v>150</v>
      </c>
      <c r="W69" s="77">
        <f t="shared" ref="W69:X69" si="19">W70</f>
        <v>0</v>
      </c>
      <c r="X69" s="77">
        <f t="shared" si="19"/>
        <v>0</v>
      </c>
      <c r="Y69" s="33"/>
      <c r="Z69" s="2"/>
    </row>
    <row r="70" spans="1:26" ht="13.8">
      <c r="A70" s="12"/>
      <c r="B70" s="11"/>
      <c r="C70" s="10"/>
      <c r="D70" s="9"/>
      <c r="E70" s="8"/>
      <c r="F70" s="8"/>
      <c r="G70" s="8"/>
      <c r="H70" s="8"/>
      <c r="I70" s="54"/>
      <c r="J70" s="53"/>
      <c r="K70" s="53"/>
      <c r="L70" s="53"/>
      <c r="M70" s="53"/>
      <c r="N70" s="54"/>
      <c r="O70" s="40" t="s">
        <v>178</v>
      </c>
      <c r="P70" s="73">
        <v>1</v>
      </c>
      <c r="Q70" s="73">
        <v>13</v>
      </c>
      <c r="R70" s="74">
        <v>8800000200</v>
      </c>
      <c r="S70" s="75">
        <v>830</v>
      </c>
      <c r="T70" s="78"/>
      <c r="U70" s="78"/>
      <c r="V70" s="76">
        <v>120</v>
      </c>
      <c r="W70" s="77">
        <v>0</v>
      </c>
      <c r="X70" s="77">
        <v>0</v>
      </c>
      <c r="Y70" s="33"/>
      <c r="Z70" s="2"/>
    </row>
    <row r="71" spans="1:26" ht="16.2" customHeight="1">
      <c r="A71" s="12"/>
      <c r="B71" s="11"/>
      <c r="C71" s="10"/>
      <c r="D71" s="9"/>
      <c r="E71" s="8"/>
      <c r="F71" s="8"/>
      <c r="G71" s="8"/>
      <c r="H71" s="8"/>
      <c r="I71" s="63"/>
      <c r="J71" s="62"/>
      <c r="K71" s="62"/>
      <c r="L71" s="62"/>
      <c r="M71" s="62"/>
      <c r="N71" s="63"/>
      <c r="O71" s="40" t="s">
        <v>15</v>
      </c>
      <c r="P71" s="73">
        <v>1</v>
      </c>
      <c r="Q71" s="73">
        <v>13</v>
      </c>
      <c r="R71" s="74">
        <v>8800000200</v>
      </c>
      <c r="S71" s="75">
        <v>850</v>
      </c>
      <c r="T71" s="78"/>
      <c r="U71" s="78"/>
      <c r="V71" s="76">
        <v>30</v>
      </c>
      <c r="W71" s="77">
        <v>0</v>
      </c>
      <c r="X71" s="77">
        <v>0</v>
      </c>
      <c r="Y71" s="33"/>
      <c r="Z71" s="2"/>
    </row>
    <row r="72" spans="1:26" ht="42.6" customHeight="1">
      <c r="A72" s="87" t="s">
        <v>82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O72" s="40" t="s">
        <v>81</v>
      </c>
      <c r="P72" s="73">
        <v>1</v>
      </c>
      <c r="Q72" s="73">
        <v>13</v>
      </c>
      <c r="R72" s="74" t="s">
        <v>80</v>
      </c>
      <c r="S72" s="75">
        <v>0</v>
      </c>
      <c r="T72" s="91"/>
      <c r="U72" s="91"/>
      <c r="V72" s="76">
        <f t="shared" ref="V72:X74" si="20">V73</f>
        <v>434.75308999999999</v>
      </c>
      <c r="W72" s="77">
        <f t="shared" si="20"/>
        <v>330</v>
      </c>
      <c r="X72" s="77">
        <f t="shared" si="20"/>
        <v>510</v>
      </c>
      <c r="Y72" s="33"/>
      <c r="Z72" s="2"/>
    </row>
    <row r="73" spans="1:26" ht="39.6">
      <c r="A73" s="87" t="s">
        <v>79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40" t="s">
        <v>79</v>
      </c>
      <c r="P73" s="73">
        <v>1</v>
      </c>
      <c r="Q73" s="73">
        <v>13</v>
      </c>
      <c r="R73" s="74" t="s">
        <v>78</v>
      </c>
      <c r="S73" s="75">
        <v>0</v>
      </c>
      <c r="T73" s="91"/>
      <c r="U73" s="91"/>
      <c r="V73" s="76">
        <f>V74+V76</f>
        <v>434.75308999999999</v>
      </c>
      <c r="W73" s="77">
        <f t="shared" ref="W73:X73" si="21">W74+W76</f>
        <v>330</v>
      </c>
      <c r="X73" s="77">
        <f t="shared" si="21"/>
        <v>510</v>
      </c>
      <c r="Y73" s="33"/>
      <c r="Z73" s="2"/>
    </row>
    <row r="74" spans="1:26" ht="39.6">
      <c r="A74" s="12"/>
      <c r="B74" s="11"/>
      <c r="C74" s="10"/>
      <c r="D74" s="9"/>
      <c r="E74" s="8"/>
      <c r="F74" s="8"/>
      <c r="G74" s="8"/>
      <c r="H74" s="14"/>
      <c r="I74" s="87" t="s">
        <v>18</v>
      </c>
      <c r="J74" s="87"/>
      <c r="K74" s="87"/>
      <c r="L74" s="87"/>
      <c r="M74" s="87"/>
      <c r="N74" s="88"/>
      <c r="O74" s="40" t="s">
        <v>18</v>
      </c>
      <c r="P74" s="73">
        <v>1</v>
      </c>
      <c r="Q74" s="73">
        <v>13</v>
      </c>
      <c r="R74" s="74" t="s">
        <v>78</v>
      </c>
      <c r="S74" s="75">
        <v>200</v>
      </c>
      <c r="T74" s="91"/>
      <c r="U74" s="91"/>
      <c r="V74" s="76">
        <f t="shared" si="20"/>
        <v>424.75308999999999</v>
      </c>
      <c r="W74" s="77">
        <f t="shared" si="20"/>
        <v>300</v>
      </c>
      <c r="X74" s="77">
        <f t="shared" si="20"/>
        <v>500</v>
      </c>
      <c r="Y74" s="33"/>
      <c r="Z74" s="2"/>
    </row>
    <row r="75" spans="1:26" ht="39.6">
      <c r="A75" s="12"/>
      <c r="B75" s="11"/>
      <c r="C75" s="10"/>
      <c r="D75" s="9"/>
      <c r="E75" s="8"/>
      <c r="F75" s="8"/>
      <c r="G75" s="8"/>
      <c r="H75" s="8"/>
      <c r="I75" s="13"/>
      <c r="J75" s="87" t="s">
        <v>17</v>
      </c>
      <c r="K75" s="87"/>
      <c r="L75" s="87"/>
      <c r="M75" s="87"/>
      <c r="N75" s="88"/>
      <c r="O75" s="40" t="s">
        <v>17</v>
      </c>
      <c r="P75" s="73">
        <v>1</v>
      </c>
      <c r="Q75" s="73">
        <v>13</v>
      </c>
      <c r="R75" s="74" t="s">
        <v>78</v>
      </c>
      <c r="S75" s="75">
        <v>240</v>
      </c>
      <c r="T75" s="91"/>
      <c r="U75" s="91"/>
      <c r="V75" s="76">
        <v>424.75308999999999</v>
      </c>
      <c r="W75" s="77">
        <v>300</v>
      </c>
      <c r="X75" s="77">
        <v>500</v>
      </c>
      <c r="Y75" s="33"/>
      <c r="Z75" s="2"/>
    </row>
    <row r="76" spans="1:26" ht="13.8">
      <c r="A76" s="12"/>
      <c r="B76" s="11"/>
      <c r="C76" s="10"/>
      <c r="D76" s="9"/>
      <c r="E76" s="8"/>
      <c r="F76" s="8"/>
      <c r="G76" s="8"/>
      <c r="H76" s="8"/>
      <c r="I76" s="30"/>
      <c r="J76" s="29"/>
      <c r="K76" s="29"/>
      <c r="L76" s="29"/>
      <c r="M76" s="29"/>
      <c r="N76" s="30"/>
      <c r="O76" s="40" t="s">
        <v>16</v>
      </c>
      <c r="P76" s="73">
        <v>1</v>
      </c>
      <c r="Q76" s="73">
        <v>13</v>
      </c>
      <c r="R76" s="74" t="s">
        <v>78</v>
      </c>
      <c r="S76" s="75">
        <v>800</v>
      </c>
      <c r="T76" s="78"/>
      <c r="U76" s="78"/>
      <c r="V76" s="76">
        <f>V77</f>
        <v>10</v>
      </c>
      <c r="W76" s="77">
        <f t="shared" ref="W76:X76" si="22">W77</f>
        <v>30</v>
      </c>
      <c r="X76" s="77">
        <f t="shared" si="22"/>
        <v>10</v>
      </c>
      <c r="Y76" s="33"/>
      <c r="Z76" s="2"/>
    </row>
    <row r="77" spans="1:26" ht="16.2" customHeight="1">
      <c r="A77" s="12"/>
      <c r="B77" s="11"/>
      <c r="C77" s="10"/>
      <c r="D77" s="9"/>
      <c r="E77" s="8"/>
      <c r="F77" s="8"/>
      <c r="G77" s="8"/>
      <c r="H77" s="8"/>
      <c r="I77" s="30"/>
      <c r="J77" s="29"/>
      <c r="K77" s="29"/>
      <c r="L77" s="29"/>
      <c r="M77" s="29"/>
      <c r="N77" s="30"/>
      <c r="O77" s="40" t="s">
        <v>15</v>
      </c>
      <c r="P77" s="73">
        <v>1</v>
      </c>
      <c r="Q77" s="73">
        <v>13</v>
      </c>
      <c r="R77" s="74" t="s">
        <v>78</v>
      </c>
      <c r="S77" s="75">
        <v>850</v>
      </c>
      <c r="T77" s="78"/>
      <c r="U77" s="78"/>
      <c r="V77" s="76">
        <v>10</v>
      </c>
      <c r="W77" s="77">
        <v>30</v>
      </c>
      <c r="X77" s="77">
        <v>10</v>
      </c>
      <c r="Y77" s="33"/>
      <c r="Z77" s="2"/>
    </row>
    <row r="78" spans="1:26" ht="13.8">
      <c r="A78" s="12"/>
      <c r="B78" s="11"/>
      <c r="C78" s="10"/>
      <c r="D78" s="9"/>
      <c r="E78" s="8"/>
      <c r="F78" s="8"/>
      <c r="G78" s="8"/>
      <c r="H78" s="8"/>
      <c r="I78" s="30"/>
      <c r="J78" s="29"/>
      <c r="K78" s="29"/>
      <c r="L78" s="29"/>
      <c r="M78" s="29"/>
      <c r="N78" s="30"/>
      <c r="O78" s="39" t="s">
        <v>140</v>
      </c>
      <c r="P78" s="68">
        <v>2</v>
      </c>
      <c r="Q78" s="80" t="s">
        <v>141</v>
      </c>
      <c r="R78" s="79"/>
      <c r="S78" s="70"/>
      <c r="T78" s="81"/>
      <c r="U78" s="81"/>
      <c r="V78" s="71">
        <f t="shared" ref="V78:X80" si="23">V79</f>
        <v>744.5</v>
      </c>
      <c r="W78" s="72">
        <f t="shared" si="23"/>
        <v>695</v>
      </c>
      <c r="X78" s="72">
        <f t="shared" si="23"/>
        <v>709.8</v>
      </c>
      <c r="Y78" s="33"/>
      <c r="Z78" s="2"/>
    </row>
    <row r="79" spans="1:26" ht="27" customHeight="1">
      <c r="A79" s="12"/>
      <c r="B79" s="11"/>
      <c r="C79" s="10"/>
      <c r="D79" s="9"/>
      <c r="E79" s="8"/>
      <c r="F79" s="8"/>
      <c r="G79" s="8"/>
      <c r="H79" s="8"/>
      <c r="I79" s="30"/>
      <c r="J79" s="29"/>
      <c r="K79" s="29"/>
      <c r="L79" s="29"/>
      <c r="M79" s="29"/>
      <c r="N79" s="30"/>
      <c r="O79" s="40" t="s">
        <v>142</v>
      </c>
      <c r="P79" s="73">
        <v>2</v>
      </c>
      <c r="Q79" s="73">
        <v>3</v>
      </c>
      <c r="R79" s="74"/>
      <c r="S79" s="75"/>
      <c r="T79" s="78"/>
      <c r="U79" s="78"/>
      <c r="V79" s="76">
        <f t="shared" si="23"/>
        <v>744.5</v>
      </c>
      <c r="W79" s="77">
        <f t="shared" si="23"/>
        <v>695</v>
      </c>
      <c r="X79" s="77">
        <f t="shared" si="23"/>
        <v>709.8</v>
      </c>
      <c r="Y79" s="33"/>
      <c r="Z79" s="2"/>
    </row>
    <row r="80" spans="1:26" ht="29.4" customHeight="1">
      <c r="A80" s="12"/>
      <c r="B80" s="11"/>
      <c r="C80" s="10"/>
      <c r="D80" s="9"/>
      <c r="E80" s="8"/>
      <c r="F80" s="8"/>
      <c r="G80" s="8"/>
      <c r="H80" s="8"/>
      <c r="I80" s="30"/>
      <c r="J80" s="29"/>
      <c r="K80" s="29"/>
      <c r="L80" s="29"/>
      <c r="M80" s="29"/>
      <c r="N80" s="30"/>
      <c r="O80" s="40" t="s">
        <v>52</v>
      </c>
      <c r="P80" s="73">
        <v>2</v>
      </c>
      <c r="Q80" s="73">
        <v>3</v>
      </c>
      <c r="R80" s="74">
        <v>9900000000</v>
      </c>
      <c r="S80" s="75"/>
      <c r="T80" s="78"/>
      <c r="U80" s="78"/>
      <c r="V80" s="76">
        <f t="shared" si="23"/>
        <v>744.5</v>
      </c>
      <c r="W80" s="77">
        <f t="shared" si="23"/>
        <v>695</v>
      </c>
      <c r="X80" s="77">
        <f t="shared" si="23"/>
        <v>709.8</v>
      </c>
      <c r="Y80" s="33"/>
      <c r="Z80" s="2"/>
    </row>
    <row r="81" spans="1:26" ht="76.2" customHeight="1">
      <c r="A81" s="12"/>
      <c r="B81" s="11"/>
      <c r="C81" s="10"/>
      <c r="D81" s="9"/>
      <c r="E81" s="8"/>
      <c r="F81" s="8"/>
      <c r="G81" s="8"/>
      <c r="H81" s="8"/>
      <c r="I81" s="30"/>
      <c r="J81" s="29"/>
      <c r="K81" s="29"/>
      <c r="L81" s="29"/>
      <c r="M81" s="29"/>
      <c r="N81" s="30"/>
      <c r="O81" s="40" t="s">
        <v>143</v>
      </c>
      <c r="P81" s="73">
        <v>2</v>
      </c>
      <c r="Q81" s="73">
        <v>3</v>
      </c>
      <c r="R81" s="74">
        <v>9900051180</v>
      </c>
      <c r="S81" s="75"/>
      <c r="T81" s="78"/>
      <c r="U81" s="78"/>
      <c r="V81" s="76">
        <f>V82+V84</f>
        <v>744.5</v>
      </c>
      <c r="W81" s="77">
        <f>W82</f>
        <v>695</v>
      </c>
      <c r="X81" s="77">
        <f>X82+X84</f>
        <v>709.8</v>
      </c>
      <c r="Y81" s="33"/>
      <c r="Z81" s="2"/>
    </row>
    <row r="82" spans="1:26" ht="76.8" customHeight="1">
      <c r="A82" s="12"/>
      <c r="B82" s="11"/>
      <c r="C82" s="10"/>
      <c r="D82" s="9"/>
      <c r="E82" s="8"/>
      <c r="F82" s="8"/>
      <c r="G82" s="8"/>
      <c r="H82" s="8"/>
      <c r="I82" s="30"/>
      <c r="J82" s="29"/>
      <c r="K82" s="29"/>
      <c r="L82" s="29"/>
      <c r="M82" s="29"/>
      <c r="N82" s="30"/>
      <c r="O82" s="40" t="s">
        <v>20</v>
      </c>
      <c r="P82" s="73">
        <v>2</v>
      </c>
      <c r="Q82" s="73">
        <v>3</v>
      </c>
      <c r="R82" s="74">
        <v>9900051180</v>
      </c>
      <c r="S82" s="75">
        <v>100</v>
      </c>
      <c r="T82" s="78"/>
      <c r="U82" s="78"/>
      <c r="V82" s="76">
        <f>V83</f>
        <v>732.30499999999995</v>
      </c>
      <c r="W82" s="77">
        <f>W83</f>
        <v>695</v>
      </c>
      <c r="X82" s="77">
        <f>X83</f>
        <v>695</v>
      </c>
      <c r="Y82" s="33"/>
      <c r="Z82" s="2"/>
    </row>
    <row r="83" spans="1:26" ht="28.2" customHeight="1">
      <c r="A83" s="12"/>
      <c r="B83" s="11"/>
      <c r="C83" s="10"/>
      <c r="D83" s="9"/>
      <c r="E83" s="8"/>
      <c r="F83" s="8"/>
      <c r="G83" s="8"/>
      <c r="H83" s="8"/>
      <c r="I83" s="30"/>
      <c r="J83" s="29"/>
      <c r="K83" s="29"/>
      <c r="L83" s="29"/>
      <c r="M83" s="29"/>
      <c r="N83" s="30"/>
      <c r="O83" s="40" t="s">
        <v>77</v>
      </c>
      <c r="P83" s="73">
        <v>2</v>
      </c>
      <c r="Q83" s="73">
        <v>3</v>
      </c>
      <c r="R83" s="74">
        <v>9900051180</v>
      </c>
      <c r="S83" s="75">
        <v>120</v>
      </c>
      <c r="T83" s="78"/>
      <c r="U83" s="78"/>
      <c r="V83" s="76">
        <v>732.30499999999995</v>
      </c>
      <c r="W83" s="77">
        <v>695</v>
      </c>
      <c r="X83" s="77">
        <v>695</v>
      </c>
      <c r="Y83" s="33"/>
      <c r="Z83" s="2"/>
    </row>
    <row r="84" spans="1:26" ht="41.4" customHeight="1">
      <c r="A84" s="12"/>
      <c r="B84" s="11"/>
      <c r="C84" s="10"/>
      <c r="D84" s="9"/>
      <c r="E84" s="8"/>
      <c r="F84" s="8"/>
      <c r="G84" s="8"/>
      <c r="H84" s="8"/>
      <c r="I84" s="30"/>
      <c r="J84" s="29"/>
      <c r="K84" s="29"/>
      <c r="L84" s="29"/>
      <c r="M84" s="29"/>
      <c r="N84" s="30"/>
      <c r="O84" s="40" t="s">
        <v>18</v>
      </c>
      <c r="P84" s="73">
        <v>2</v>
      </c>
      <c r="Q84" s="73">
        <v>3</v>
      </c>
      <c r="R84" s="74">
        <v>9900051180</v>
      </c>
      <c r="S84" s="75">
        <v>200</v>
      </c>
      <c r="T84" s="78"/>
      <c r="U84" s="78"/>
      <c r="V84" s="76">
        <f>V85</f>
        <v>12.195</v>
      </c>
      <c r="W84" s="77">
        <f>W85</f>
        <v>0</v>
      </c>
      <c r="X84" s="77">
        <f>X85</f>
        <v>14.8</v>
      </c>
      <c r="Y84" s="33"/>
      <c r="Z84" s="2"/>
    </row>
    <row r="85" spans="1:26" ht="39.6">
      <c r="A85" s="12"/>
      <c r="B85" s="11"/>
      <c r="C85" s="10"/>
      <c r="D85" s="9"/>
      <c r="E85" s="8"/>
      <c r="F85" s="8"/>
      <c r="G85" s="8"/>
      <c r="H85" s="8"/>
      <c r="I85" s="30"/>
      <c r="J85" s="29"/>
      <c r="K85" s="29"/>
      <c r="L85" s="29"/>
      <c r="M85" s="29"/>
      <c r="N85" s="30"/>
      <c r="O85" s="40" t="s">
        <v>17</v>
      </c>
      <c r="P85" s="73">
        <v>2</v>
      </c>
      <c r="Q85" s="73">
        <v>3</v>
      </c>
      <c r="R85" s="74">
        <v>9900051180</v>
      </c>
      <c r="S85" s="75">
        <v>240</v>
      </c>
      <c r="T85" s="78"/>
      <c r="U85" s="78"/>
      <c r="V85" s="76">
        <v>12.195</v>
      </c>
      <c r="W85" s="77">
        <v>0</v>
      </c>
      <c r="X85" s="77">
        <v>14.8</v>
      </c>
      <c r="Y85" s="33"/>
      <c r="Z85" s="2"/>
    </row>
    <row r="86" spans="1:26" ht="41.4">
      <c r="A86" s="89" t="s">
        <v>76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90"/>
      <c r="O86" s="39" t="s">
        <v>118</v>
      </c>
      <c r="P86" s="68">
        <v>3</v>
      </c>
      <c r="Q86" s="68">
        <v>0</v>
      </c>
      <c r="R86" s="79">
        <v>0</v>
      </c>
      <c r="S86" s="70">
        <v>0</v>
      </c>
      <c r="T86" s="92"/>
      <c r="U86" s="92"/>
      <c r="V86" s="71">
        <f>V87+V98+V113</f>
        <v>1123.5960700000001</v>
      </c>
      <c r="W86" s="72">
        <f t="shared" ref="W86:X86" si="24">W87+W113</f>
        <v>840</v>
      </c>
      <c r="X86" s="72">
        <f t="shared" si="24"/>
        <v>940</v>
      </c>
      <c r="Y86" s="33"/>
      <c r="Z86" s="2"/>
    </row>
    <row r="87" spans="1:26" ht="55.2" customHeight="1">
      <c r="A87" s="87" t="s">
        <v>75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8"/>
      <c r="O87" s="39" t="s">
        <v>75</v>
      </c>
      <c r="P87" s="68">
        <v>3</v>
      </c>
      <c r="Q87" s="68">
        <v>9</v>
      </c>
      <c r="R87" s="79">
        <v>0</v>
      </c>
      <c r="S87" s="70">
        <v>0</v>
      </c>
      <c r="T87" s="92"/>
      <c r="U87" s="92"/>
      <c r="V87" s="71">
        <f>V88</f>
        <v>324.64607000000001</v>
      </c>
      <c r="W87" s="72">
        <f>W88</f>
        <v>820</v>
      </c>
      <c r="X87" s="72">
        <f>X88</f>
        <v>920</v>
      </c>
      <c r="Y87" s="33"/>
      <c r="Z87" s="2"/>
    </row>
    <row r="88" spans="1:26" ht="39.6">
      <c r="A88" s="87" t="s">
        <v>74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8"/>
      <c r="O88" s="40" t="s">
        <v>73</v>
      </c>
      <c r="P88" s="73">
        <v>3</v>
      </c>
      <c r="Q88" s="73">
        <v>9</v>
      </c>
      <c r="R88" s="74" t="s">
        <v>72</v>
      </c>
      <c r="S88" s="75">
        <v>0</v>
      </c>
      <c r="T88" s="91"/>
      <c r="U88" s="91"/>
      <c r="V88" s="76">
        <f>V89+V92+V95</f>
        <v>324.64607000000001</v>
      </c>
      <c r="W88" s="77">
        <f>W89+W92</f>
        <v>820</v>
      </c>
      <c r="X88" s="77">
        <f>X89+X92</f>
        <v>920</v>
      </c>
      <c r="Y88" s="33"/>
      <c r="Z88" s="2"/>
    </row>
    <row r="89" spans="1:26" ht="55.8" customHeight="1">
      <c r="A89" s="87" t="s">
        <v>71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8"/>
      <c r="O89" s="40" t="s">
        <v>71</v>
      </c>
      <c r="P89" s="73">
        <v>3</v>
      </c>
      <c r="Q89" s="73">
        <v>9</v>
      </c>
      <c r="R89" s="74">
        <v>8500069010</v>
      </c>
      <c r="S89" s="75">
        <v>0</v>
      </c>
      <c r="T89" s="91"/>
      <c r="U89" s="91"/>
      <c r="V89" s="76">
        <f t="shared" ref="V89:X90" si="25">V90</f>
        <v>214.44606999999999</v>
      </c>
      <c r="W89" s="77">
        <f t="shared" si="25"/>
        <v>800</v>
      </c>
      <c r="X89" s="77">
        <f t="shared" si="25"/>
        <v>900</v>
      </c>
      <c r="Y89" s="33"/>
      <c r="Z89" s="2"/>
    </row>
    <row r="90" spans="1:26" ht="39.6">
      <c r="A90" s="12"/>
      <c r="B90" s="11"/>
      <c r="C90" s="10"/>
      <c r="D90" s="9"/>
      <c r="E90" s="8"/>
      <c r="F90" s="8"/>
      <c r="G90" s="8"/>
      <c r="H90" s="14"/>
      <c r="I90" s="87" t="s">
        <v>18</v>
      </c>
      <c r="J90" s="87"/>
      <c r="K90" s="87"/>
      <c r="L90" s="87"/>
      <c r="M90" s="87"/>
      <c r="N90" s="88"/>
      <c r="O90" s="40" t="s">
        <v>18</v>
      </c>
      <c r="P90" s="73">
        <v>3</v>
      </c>
      <c r="Q90" s="73">
        <v>9</v>
      </c>
      <c r="R90" s="74">
        <v>8500069010</v>
      </c>
      <c r="S90" s="75">
        <v>200</v>
      </c>
      <c r="T90" s="91"/>
      <c r="U90" s="91"/>
      <c r="V90" s="76">
        <f t="shared" si="25"/>
        <v>214.44606999999999</v>
      </c>
      <c r="W90" s="77">
        <f t="shared" si="25"/>
        <v>800</v>
      </c>
      <c r="X90" s="77">
        <f t="shared" si="25"/>
        <v>900</v>
      </c>
      <c r="Y90" s="33"/>
      <c r="Z90" s="2"/>
    </row>
    <row r="91" spans="1:26" ht="39.6">
      <c r="A91" s="12"/>
      <c r="B91" s="11"/>
      <c r="C91" s="10"/>
      <c r="D91" s="9"/>
      <c r="E91" s="8"/>
      <c r="F91" s="8"/>
      <c r="G91" s="8"/>
      <c r="H91" s="8"/>
      <c r="I91" s="13"/>
      <c r="J91" s="87" t="s">
        <v>17</v>
      </c>
      <c r="K91" s="87"/>
      <c r="L91" s="87"/>
      <c r="M91" s="87"/>
      <c r="N91" s="88"/>
      <c r="O91" s="40" t="s">
        <v>17</v>
      </c>
      <c r="P91" s="73">
        <v>3</v>
      </c>
      <c r="Q91" s="73">
        <v>9</v>
      </c>
      <c r="R91" s="74">
        <v>8500069010</v>
      </c>
      <c r="S91" s="75">
        <v>240</v>
      </c>
      <c r="T91" s="91"/>
      <c r="U91" s="91"/>
      <c r="V91" s="76">
        <v>214.44606999999999</v>
      </c>
      <c r="W91" s="77">
        <v>800</v>
      </c>
      <c r="X91" s="77">
        <v>900</v>
      </c>
      <c r="Y91" s="33"/>
      <c r="Z91" s="2"/>
    </row>
    <row r="92" spans="1:26" ht="17.399999999999999" customHeight="1">
      <c r="A92" s="87" t="s">
        <v>70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8"/>
      <c r="O92" s="40" t="s">
        <v>70</v>
      </c>
      <c r="P92" s="73">
        <v>3</v>
      </c>
      <c r="Q92" s="73">
        <v>9</v>
      </c>
      <c r="R92" s="74">
        <v>8500069020</v>
      </c>
      <c r="S92" s="75">
        <v>0</v>
      </c>
      <c r="T92" s="91"/>
      <c r="U92" s="91"/>
      <c r="V92" s="76">
        <f t="shared" ref="V92" si="26">V93</f>
        <v>0</v>
      </c>
      <c r="W92" s="77">
        <f>W93</f>
        <v>20</v>
      </c>
      <c r="X92" s="77">
        <f>X93</f>
        <v>20</v>
      </c>
      <c r="Y92" s="33"/>
      <c r="Z92" s="2"/>
    </row>
    <row r="93" spans="1:26" ht="39.6">
      <c r="A93" s="12"/>
      <c r="B93" s="11"/>
      <c r="C93" s="10"/>
      <c r="D93" s="9"/>
      <c r="E93" s="8"/>
      <c r="F93" s="8"/>
      <c r="G93" s="8"/>
      <c r="H93" s="14"/>
      <c r="I93" s="87" t="s">
        <v>18</v>
      </c>
      <c r="J93" s="87"/>
      <c r="K93" s="87"/>
      <c r="L93" s="87"/>
      <c r="M93" s="87"/>
      <c r="N93" s="88"/>
      <c r="O93" s="40" t="s">
        <v>18</v>
      </c>
      <c r="P93" s="73">
        <v>3</v>
      </c>
      <c r="Q93" s="73">
        <v>9</v>
      </c>
      <c r="R93" s="74">
        <v>8500069020</v>
      </c>
      <c r="S93" s="75">
        <v>200</v>
      </c>
      <c r="T93" s="91"/>
      <c r="U93" s="91"/>
      <c r="V93" s="76">
        <f>V94</f>
        <v>0</v>
      </c>
      <c r="W93" s="82">
        <f>W94</f>
        <v>20</v>
      </c>
      <c r="X93" s="77">
        <f>W94</f>
        <v>20</v>
      </c>
      <c r="Y93" s="33"/>
      <c r="Z93" s="2"/>
    </row>
    <row r="94" spans="1:26" ht="39.6">
      <c r="A94" s="12"/>
      <c r="B94" s="11"/>
      <c r="C94" s="10"/>
      <c r="D94" s="9"/>
      <c r="E94" s="8"/>
      <c r="F94" s="8"/>
      <c r="G94" s="8"/>
      <c r="H94" s="14"/>
      <c r="I94" s="61"/>
      <c r="J94" s="60"/>
      <c r="K94" s="60"/>
      <c r="L94" s="60"/>
      <c r="M94" s="60"/>
      <c r="N94" s="61"/>
      <c r="O94" s="40" t="s">
        <v>17</v>
      </c>
      <c r="P94" s="73">
        <v>3</v>
      </c>
      <c r="Q94" s="73">
        <v>9</v>
      </c>
      <c r="R94" s="74">
        <v>8500069020</v>
      </c>
      <c r="S94" s="75">
        <v>240</v>
      </c>
      <c r="T94" s="91"/>
      <c r="U94" s="91"/>
      <c r="V94" s="76">
        <v>0</v>
      </c>
      <c r="W94" s="77">
        <v>20</v>
      </c>
      <c r="X94" s="77">
        <v>20</v>
      </c>
      <c r="Y94" s="33"/>
      <c r="Z94" s="2"/>
    </row>
    <row r="95" spans="1:26" ht="42.6" customHeight="1">
      <c r="A95" s="12"/>
      <c r="B95" s="11"/>
      <c r="C95" s="10"/>
      <c r="D95" s="9"/>
      <c r="E95" s="8"/>
      <c r="F95" s="8"/>
      <c r="G95" s="8"/>
      <c r="H95" s="14"/>
      <c r="I95" s="61"/>
      <c r="J95" s="60"/>
      <c r="K95" s="60"/>
      <c r="L95" s="60"/>
      <c r="M95" s="60"/>
      <c r="N95" s="61"/>
      <c r="O95" s="40" t="s">
        <v>189</v>
      </c>
      <c r="P95" s="73">
        <v>3</v>
      </c>
      <c r="Q95" s="73">
        <v>9</v>
      </c>
      <c r="R95" s="74">
        <v>8500069070</v>
      </c>
      <c r="S95" s="75"/>
      <c r="T95" s="78"/>
      <c r="U95" s="78"/>
      <c r="V95" s="76">
        <f>V96</f>
        <v>110.2</v>
      </c>
      <c r="W95" s="77">
        <f t="shared" ref="W95:X95" si="27">W96</f>
        <v>0</v>
      </c>
      <c r="X95" s="77">
        <f t="shared" si="27"/>
        <v>0</v>
      </c>
      <c r="Y95" s="33"/>
      <c r="Z95" s="2"/>
    </row>
    <row r="96" spans="1:26" ht="39.6">
      <c r="A96" s="12"/>
      <c r="B96" s="11"/>
      <c r="C96" s="10"/>
      <c r="D96" s="9"/>
      <c r="E96" s="8"/>
      <c r="F96" s="8"/>
      <c r="G96" s="8"/>
      <c r="H96" s="14"/>
      <c r="I96" s="61"/>
      <c r="J96" s="60"/>
      <c r="K96" s="60"/>
      <c r="L96" s="60"/>
      <c r="M96" s="60"/>
      <c r="N96" s="61"/>
      <c r="O96" s="40" t="s">
        <v>18</v>
      </c>
      <c r="P96" s="73">
        <v>3</v>
      </c>
      <c r="Q96" s="73">
        <v>9</v>
      </c>
      <c r="R96" s="74">
        <v>8500069070</v>
      </c>
      <c r="S96" s="75">
        <v>200</v>
      </c>
      <c r="T96" s="78"/>
      <c r="U96" s="78"/>
      <c r="V96" s="76">
        <f>V97</f>
        <v>110.2</v>
      </c>
      <c r="W96" s="77">
        <f t="shared" ref="W96:X96" si="28">W97</f>
        <v>0</v>
      </c>
      <c r="X96" s="77">
        <f t="shared" si="28"/>
        <v>0</v>
      </c>
      <c r="Y96" s="33"/>
      <c r="Z96" s="2"/>
    </row>
    <row r="97" spans="1:26" ht="39.6">
      <c r="A97" s="12"/>
      <c r="B97" s="11"/>
      <c r="C97" s="10"/>
      <c r="D97" s="9"/>
      <c r="E97" s="8"/>
      <c r="F97" s="8"/>
      <c r="G97" s="8"/>
      <c r="H97" s="14"/>
      <c r="I97" s="13"/>
      <c r="J97" s="26"/>
      <c r="K97" s="26"/>
      <c r="L97" s="26"/>
      <c r="M97" s="26"/>
      <c r="N97" s="13"/>
      <c r="O97" s="40" t="s">
        <v>17</v>
      </c>
      <c r="P97" s="73">
        <v>3</v>
      </c>
      <c r="Q97" s="73">
        <v>9</v>
      </c>
      <c r="R97" s="74">
        <v>8500069070</v>
      </c>
      <c r="S97" s="75">
        <v>240</v>
      </c>
      <c r="T97" s="91"/>
      <c r="U97" s="91"/>
      <c r="V97" s="76">
        <v>110.2</v>
      </c>
      <c r="W97" s="77">
        <v>0</v>
      </c>
      <c r="X97" s="77">
        <v>0</v>
      </c>
      <c r="Y97" s="33"/>
      <c r="Z97" s="2"/>
    </row>
    <row r="98" spans="1:26" ht="13.8">
      <c r="A98" s="12"/>
      <c r="B98" s="11"/>
      <c r="C98" s="10"/>
      <c r="D98" s="9"/>
      <c r="E98" s="8"/>
      <c r="F98" s="8"/>
      <c r="G98" s="8"/>
      <c r="H98" s="14"/>
      <c r="I98" s="52"/>
      <c r="J98" s="51"/>
      <c r="K98" s="51"/>
      <c r="L98" s="51"/>
      <c r="M98" s="51"/>
      <c r="N98" s="52"/>
      <c r="O98" s="39" t="s">
        <v>175</v>
      </c>
      <c r="P98" s="68">
        <v>3</v>
      </c>
      <c r="Q98" s="68">
        <v>10</v>
      </c>
      <c r="R98" s="74"/>
      <c r="S98" s="75"/>
      <c r="T98" s="78"/>
      <c r="U98" s="78"/>
      <c r="V98" s="76">
        <f>V99+V106</f>
        <v>794.95</v>
      </c>
      <c r="W98" s="77">
        <f t="shared" ref="W98:X98" si="29">W106</f>
        <v>0</v>
      </c>
      <c r="X98" s="77">
        <f t="shared" si="29"/>
        <v>0</v>
      </c>
      <c r="Y98" s="33"/>
      <c r="Z98" s="2"/>
    </row>
    <row r="99" spans="1:26" ht="57" customHeight="1">
      <c r="A99" s="12"/>
      <c r="B99" s="11"/>
      <c r="C99" s="10"/>
      <c r="D99" s="9"/>
      <c r="E99" s="8"/>
      <c r="F99" s="8"/>
      <c r="G99" s="8"/>
      <c r="H99" s="14"/>
      <c r="I99" s="58"/>
      <c r="J99" s="57"/>
      <c r="K99" s="57"/>
      <c r="L99" s="57"/>
      <c r="M99" s="57"/>
      <c r="N99" s="58"/>
      <c r="O99" s="40" t="s">
        <v>182</v>
      </c>
      <c r="P99" s="73">
        <v>3</v>
      </c>
      <c r="Q99" s="73">
        <v>10</v>
      </c>
      <c r="R99" s="74">
        <v>1000000000</v>
      </c>
      <c r="S99" s="75"/>
      <c r="T99" s="78"/>
      <c r="U99" s="78"/>
      <c r="V99" s="76">
        <f>V100+V103</f>
        <v>636.80000000000007</v>
      </c>
      <c r="W99" s="77">
        <f t="shared" ref="W99:X99" si="30">W100+W103</f>
        <v>0</v>
      </c>
      <c r="X99" s="77">
        <f t="shared" si="30"/>
        <v>0</v>
      </c>
      <c r="Y99" s="33"/>
      <c r="Z99" s="2"/>
    </row>
    <row r="100" spans="1:26" ht="153" customHeight="1">
      <c r="A100" s="12"/>
      <c r="B100" s="11"/>
      <c r="C100" s="10"/>
      <c r="D100" s="9"/>
      <c r="E100" s="8"/>
      <c r="F100" s="8"/>
      <c r="G100" s="8"/>
      <c r="H100" s="14"/>
      <c r="I100" s="58"/>
      <c r="J100" s="57"/>
      <c r="K100" s="57"/>
      <c r="L100" s="57"/>
      <c r="M100" s="57"/>
      <c r="N100" s="58"/>
      <c r="O100" s="40" t="s">
        <v>183</v>
      </c>
      <c r="P100" s="73">
        <v>3</v>
      </c>
      <c r="Q100" s="73">
        <v>10</v>
      </c>
      <c r="R100" s="74">
        <v>1000770330</v>
      </c>
      <c r="S100" s="75"/>
      <c r="T100" s="78"/>
      <c r="U100" s="78"/>
      <c r="V100" s="76">
        <f>V101</f>
        <v>604.6</v>
      </c>
      <c r="W100" s="77">
        <f t="shared" ref="W100:X100" si="31">W101</f>
        <v>0</v>
      </c>
      <c r="X100" s="77">
        <f t="shared" si="31"/>
        <v>0</v>
      </c>
      <c r="Y100" s="33"/>
      <c r="Z100" s="2"/>
    </row>
    <row r="101" spans="1:26" ht="42.6" customHeight="1">
      <c r="A101" s="12"/>
      <c r="B101" s="11"/>
      <c r="C101" s="10"/>
      <c r="D101" s="9"/>
      <c r="E101" s="8"/>
      <c r="F101" s="8"/>
      <c r="G101" s="8"/>
      <c r="H101" s="14"/>
      <c r="I101" s="58"/>
      <c r="J101" s="57"/>
      <c r="K101" s="57"/>
      <c r="L101" s="57"/>
      <c r="M101" s="57"/>
      <c r="N101" s="58"/>
      <c r="O101" s="40" t="s">
        <v>18</v>
      </c>
      <c r="P101" s="73">
        <v>3</v>
      </c>
      <c r="Q101" s="73">
        <v>10</v>
      </c>
      <c r="R101" s="74">
        <v>1000770330</v>
      </c>
      <c r="S101" s="75">
        <v>200</v>
      </c>
      <c r="T101" s="78"/>
      <c r="U101" s="78"/>
      <c r="V101" s="76">
        <f>V102</f>
        <v>604.6</v>
      </c>
      <c r="W101" s="77">
        <f t="shared" ref="W101:X101" si="32">W102</f>
        <v>0</v>
      </c>
      <c r="X101" s="77">
        <f t="shared" si="32"/>
        <v>0</v>
      </c>
      <c r="Y101" s="33"/>
      <c r="Z101" s="2"/>
    </row>
    <row r="102" spans="1:26" ht="42" customHeight="1">
      <c r="A102" s="12"/>
      <c r="B102" s="11"/>
      <c r="C102" s="10"/>
      <c r="D102" s="9"/>
      <c r="E102" s="8"/>
      <c r="F102" s="8"/>
      <c r="G102" s="8"/>
      <c r="H102" s="14"/>
      <c r="I102" s="58"/>
      <c r="J102" s="57"/>
      <c r="K102" s="57"/>
      <c r="L102" s="57"/>
      <c r="M102" s="57"/>
      <c r="N102" s="58"/>
      <c r="O102" s="40" t="s">
        <v>17</v>
      </c>
      <c r="P102" s="73">
        <v>3</v>
      </c>
      <c r="Q102" s="73">
        <v>10</v>
      </c>
      <c r="R102" s="74">
        <v>1000770330</v>
      </c>
      <c r="S102" s="75">
        <v>240</v>
      </c>
      <c r="T102" s="78"/>
      <c r="U102" s="78"/>
      <c r="V102" s="76">
        <v>604.6</v>
      </c>
      <c r="W102" s="77">
        <v>0</v>
      </c>
      <c r="X102" s="77">
        <v>0</v>
      </c>
      <c r="Y102" s="33"/>
      <c r="Z102" s="2"/>
    </row>
    <row r="103" spans="1:26" ht="180.6" customHeight="1">
      <c r="A103" s="12"/>
      <c r="B103" s="11"/>
      <c r="C103" s="10"/>
      <c r="D103" s="9"/>
      <c r="E103" s="8"/>
      <c r="F103" s="8"/>
      <c r="G103" s="8"/>
      <c r="H103" s="14"/>
      <c r="I103" s="58"/>
      <c r="J103" s="57"/>
      <c r="K103" s="57"/>
      <c r="L103" s="57"/>
      <c r="M103" s="57"/>
      <c r="N103" s="58"/>
      <c r="O103" s="40" t="s">
        <v>184</v>
      </c>
      <c r="P103" s="73">
        <v>3</v>
      </c>
      <c r="Q103" s="73">
        <v>10</v>
      </c>
      <c r="R103" s="74" t="s">
        <v>185</v>
      </c>
      <c r="S103" s="75"/>
      <c r="T103" s="78"/>
      <c r="U103" s="78"/>
      <c r="V103" s="76">
        <f>V104</f>
        <v>32.200000000000003</v>
      </c>
      <c r="W103" s="77">
        <f t="shared" ref="W103:X103" si="33">W104</f>
        <v>0</v>
      </c>
      <c r="X103" s="77">
        <f t="shared" si="33"/>
        <v>0</v>
      </c>
      <c r="Y103" s="33"/>
      <c r="Z103" s="2"/>
    </row>
    <row r="104" spans="1:26" ht="39.6">
      <c r="A104" s="12"/>
      <c r="B104" s="11"/>
      <c r="C104" s="10"/>
      <c r="D104" s="9"/>
      <c r="E104" s="8"/>
      <c r="F104" s="8"/>
      <c r="G104" s="8"/>
      <c r="H104" s="14"/>
      <c r="I104" s="58"/>
      <c r="J104" s="57"/>
      <c r="K104" s="57"/>
      <c r="L104" s="57"/>
      <c r="M104" s="57"/>
      <c r="N104" s="58"/>
      <c r="O104" s="40" t="s">
        <v>18</v>
      </c>
      <c r="P104" s="73">
        <v>3</v>
      </c>
      <c r="Q104" s="73">
        <v>10</v>
      </c>
      <c r="R104" s="74" t="s">
        <v>185</v>
      </c>
      <c r="S104" s="75">
        <v>200</v>
      </c>
      <c r="T104" s="78"/>
      <c r="U104" s="78"/>
      <c r="V104" s="76">
        <f>V105</f>
        <v>32.200000000000003</v>
      </c>
      <c r="W104" s="77">
        <f t="shared" ref="W104:X104" si="34">W105</f>
        <v>0</v>
      </c>
      <c r="X104" s="77">
        <f t="shared" si="34"/>
        <v>0</v>
      </c>
      <c r="Y104" s="33"/>
      <c r="Z104" s="2"/>
    </row>
    <row r="105" spans="1:26" ht="39.6">
      <c r="A105" s="12"/>
      <c r="B105" s="11"/>
      <c r="C105" s="10"/>
      <c r="D105" s="9"/>
      <c r="E105" s="8"/>
      <c r="F105" s="8"/>
      <c r="G105" s="8"/>
      <c r="H105" s="14"/>
      <c r="I105" s="58"/>
      <c r="J105" s="57"/>
      <c r="K105" s="57"/>
      <c r="L105" s="57"/>
      <c r="M105" s="57"/>
      <c r="N105" s="58"/>
      <c r="O105" s="40" t="s">
        <v>17</v>
      </c>
      <c r="P105" s="73">
        <v>3</v>
      </c>
      <c r="Q105" s="73">
        <v>10</v>
      </c>
      <c r="R105" s="74" t="s">
        <v>185</v>
      </c>
      <c r="S105" s="75">
        <v>240</v>
      </c>
      <c r="T105" s="78"/>
      <c r="U105" s="78"/>
      <c r="V105" s="76">
        <v>32.200000000000003</v>
      </c>
      <c r="W105" s="77">
        <v>0</v>
      </c>
      <c r="X105" s="77">
        <v>0</v>
      </c>
      <c r="Y105" s="33"/>
      <c r="Z105" s="2"/>
    </row>
    <row r="106" spans="1:26" ht="39.6">
      <c r="A106" s="12"/>
      <c r="B106" s="11"/>
      <c r="C106" s="10"/>
      <c r="D106" s="9"/>
      <c r="E106" s="8"/>
      <c r="F106" s="8"/>
      <c r="G106" s="8"/>
      <c r="H106" s="14"/>
      <c r="I106" s="52"/>
      <c r="J106" s="51"/>
      <c r="K106" s="51"/>
      <c r="L106" s="51"/>
      <c r="M106" s="51"/>
      <c r="N106" s="52"/>
      <c r="O106" s="40" t="s">
        <v>73</v>
      </c>
      <c r="P106" s="73">
        <v>3</v>
      </c>
      <c r="Q106" s="73">
        <v>10</v>
      </c>
      <c r="R106" s="74">
        <v>8500000000</v>
      </c>
      <c r="S106" s="75"/>
      <c r="T106" s="78"/>
      <c r="U106" s="78"/>
      <c r="V106" s="76">
        <f>V107+V110</f>
        <v>158.15</v>
      </c>
      <c r="W106" s="77">
        <f t="shared" ref="W106:X106" si="35">W110</f>
        <v>0</v>
      </c>
      <c r="X106" s="77">
        <f t="shared" si="35"/>
        <v>0</v>
      </c>
      <c r="Y106" s="33"/>
      <c r="Z106" s="2"/>
    </row>
    <row r="107" spans="1:26" ht="18.600000000000001" customHeight="1">
      <c r="A107" s="12"/>
      <c r="B107" s="11"/>
      <c r="C107" s="10"/>
      <c r="D107" s="9"/>
      <c r="E107" s="8"/>
      <c r="F107" s="8"/>
      <c r="G107" s="8"/>
      <c r="H107" s="14"/>
      <c r="I107" s="58"/>
      <c r="J107" s="57"/>
      <c r="K107" s="57"/>
      <c r="L107" s="57"/>
      <c r="M107" s="57"/>
      <c r="N107" s="58"/>
      <c r="O107" s="40" t="s">
        <v>70</v>
      </c>
      <c r="P107" s="73">
        <v>3</v>
      </c>
      <c r="Q107" s="73">
        <v>10</v>
      </c>
      <c r="R107" s="74">
        <v>8500069020</v>
      </c>
      <c r="S107" s="75"/>
      <c r="T107" s="78"/>
      <c r="U107" s="78"/>
      <c r="V107" s="76">
        <f>V108</f>
        <v>23.15</v>
      </c>
      <c r="W107" s="77">
        <f t="shared" ref="W107:X107" si="36">W108</f>
        <v>0</v>
      </c>
      <c r="X107" s="77">
        <f t="shared" si="36"/>
        <v>0</v>
      </c>
      <c r="Y107" s="33"/>
      <c r="Z107" s="2"/>
    </row>
    <row r="108" spans="1:26" ht="39.6">
      <c r="A108" s="12"/>
      <c r="B108" s="11"/>
      <c r="C108" s="10"/>
      <c r="D108" s="9"/>
      <c r="E108" s="8"/>
      <c r="F108" s="8"/>
      <c r="G108" s="8"/>
      <c r="H108" s="14"/>
      <c r="I108" s="58"/>
      <c r="J108" s="57"/>
      <c r="K108" s="57"/>
      <c r="L108" s="57"/>
      <c r="M108" s="57"/>
      <c r="N108" s="58"/>
      <c r="O108" s="40" t="s">
        <v>18</v>
      </c>
      <c r="P108" s="73">
        <v>3</v>
      </c>
      <c r="Q108" s="73">
        <v>10</v>
      </c>
      <c r="R108" s="74">
        <v>8500069020</v>
      </c>
      <c r="S108" s="75">
        <v>200</v>
      </c>
      <c r="T108" s="78"/>
      <c r="U108" s="78"/>
      <c r="V108" s="76">
        <f>V109</f>
        <v>23.15</v>
      </c>
      <c r="W108" s="77">
        <f t="shared" ref="W108:X108" si="37">W109</f>
        <v>0</v>
      </c>
      <c r="X108" s="77">
        <f t="shared" si="37"/>
        <v>0</v>
      </c>
      <c r="Y108" s="33"/>
      <c r="Z108" s="2"/>
    </row>
    <row r="109" spans="1:26" ht="39.6">
      <c r="A109" s="12"/>
      <c r="B109" s="11"/>
      <c r="C109" s="10"/>
      <c r="D109" s="9"/>
      <c r="E109" s="8"/>
      <c r="F109" s="8"/>
      <c r="G109" s="8"/>
      <c r="H109" s="14"/>
      <c r="I109" s="58"/>
      <c r="J109" s="57"/>
      <c r="K109" s="57"/>
      <c r="L109" s="57"/>
      <c r="M109" s="57"/>
      <c r="N109" s="58"/>
      <c r="O109" s="40" t="s">
        <v>17</v>
      </c>
      <c r="P109" s="73">
        <v>3</v>
      </c>
      <c r="Q109" s="73">
        <v>10</v>
      </c>
      <c r="R109" s="74">
        <v>8500069020</v>
      </c>
      <c r="S109" s="75">
        <v>240</v>
      </c>
      <c r="T109" s="78"/>
      <c r="U109" s="78"/>
      <c r="V109" s="76">
        <v>23.15</v>
      </c>
      <c r="W109" s="77">
        <v>0</v>
      </c>
      <c r="X109" s="77">
        <v>0</v>
      </c>
      <c r="Y109" s="33"/>
      <c r="Z109" s="2"/>
    </row>
    <row r="110" spans="1:26" ht="43.2" customHeight="1">
      <c r="A110" s="12"/>
      <c r="B110" s="11"/>
      <c r="C110" s="10"/>
      <c r="D110" s="9"/>
      <c r="E110" s="8"/>
      <c r="F110" s="8"/>
      <c r="G110" s="8"/>
      <c r="H110" s="14"/>
      <c r="I110" s="52"/>
      <c r="J110" s="51"/>
      <c r="K110" s="51"/>
      <c r="L110" s="51"/>
      <c r="M110" s="51"/>
      <c r="N110" s="52"/>
      <c r="O110" s="40" t="s">
        <v>176</v>
      </c>
      <c r="P110" s="73">
        <v>3</v>
      </c>
      <c r="Q110" s="73">
        <v>10</v>
      </c>
      <c r="R110" s="74">
        <v>8500069060</v>
      </c>
      <c r="S110" s="75"/>
      <c r="T110" s="78"/>
      <c r="U110" s="78"/>
      <c r="V110" s="76">
        <f>V111</f>
        <v>135</v>
      </c>
      <c r="W110" s="77">
        <f t="shared" ref="W110:X110" si="38">W111</f>
        <v>0</v>
      </c>
      <c r="X110" s="77">
        <f t="shared" si="38"/>
        <v>0</v>
      </c>
      <c r="Y110" s="33"/>
      <c r="Z110" s="2"/>
    </row>
    <row r="111" spans="1:26" ht="39.6">
      <c r="A111" s="12"/>
      <c r="B111" s="11"/>
      <c r="C111" s="10"/>
      <c r="D111" s="9"/>
      <c r="E111" s="8"/>
      <c r="F111" s="8"/>
      <c r="G111" s="8"/>
      <c r="H111" s="14"/>
      <c r="I111" s="52"/>
      <c r="J111" s="51"/>
      <c r="K111" s="51"/>
      <c r="L111" s="51"/>
      <c r="M111" s="51"/>
      <c r="N111" s="52"/>
      <c r="O111" s="40" t="s">
        <v>18</v>
      </c>
      <c r="P111" s="73">
        <v>3</v>
      </c>
      <c r="Q111" s="73">
        <v>10</v>
      </c>
      <c r="R111" s="74">
        <v>8500069060</v>
      </c>
      <c r="S111" s="75">
        <v>200</v>
      </c>
      <c r="T111" s="78"/>
      <c r="U111" s="78"/>
      <c r="V111" s="76">
        <f>V112</f>
        <v>135</v>
      </c>
      <c r="W111" s="77">
        <f t="shared" ref="W111:X111" si="39">W112</f>
        <v>0</v>
      </c>
      <c r="X111" s="77">
        <f t="shared" si="39"/>
        <v>0</v>
      </c>
      <c r="Y111" s="33"/>
      <c r="Z111" s="2"/>
    </row>
    <row r="112" spans="1:26" ht="39.6">
      <c r="A112" s="12"/>
      <c r="B112" s="11"/>
      <c r="C112" s="10"/>
      <c r="D112" s="9"/>
      <c r="E112" s="8"/>
      <c r="F112" s="8"/>
      <c r="G112" s="8"/>
      <c r="H112" s="14"/>
      <c r="I112" s="52"/>
      <c r="J112" s="51"/>
      <c r="K112" s="51"/>
      <c r="L112" s="51"/>
      <c r="M112" s="51"/>
      <c r="N112" s="52"/>
      <c r="O112" s="40" t="s">
        <v>17</v>
      </c>
      <c r="P112" s="73">
        <v>3</v>
      </c>
      <c r="Q112" s="73">
        <v>10</v>
      </c>
      <c r="R112" s="74">
        <v>8500069060</v>
      </c>
      <c r="S112" s="75">
        <v>240</v>
      </c>
      <c r="T112" s="78"/>
      <c r="U112" s="78"/>
      <c r="V112" s="76">
        <v>135</v>
      </c>
      <c r="W112" s="77">
        <v>0</v>
      </c>
      <c r="X112" s="77">
        <v>0</v>
      </c>
      <c r="Y112" s="33"/>
      <c r="Z112" s="2"/>
    </row>
    <row r="113" spans="1:26" ht="41.4">
      <c r="A113" s="87" t="s">
        <v>69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8"/>
      <c r="O113" s="39" t="s">
        <v>69</v>
      </c>
      <c r="P113" s="68">
        <v>3</v>
      </c>
      <c r="Q113" s="68">
        <v>14</v>
      </c>
      <c r="R113" s="79">
        <v>0</v>
      </c>
      <c r="S113" s="70">
        <v>0</v>
      </c>
      <c r="T113" s="92"/>
      <c r="U113" s="92"/>
      <c r="V113" s="71">
        <f>V114</f>
        <v>4</v>
      </c>
      <c r="W113" s="72">
        <f t="shared" ref="W113:X113" si="40">W114</f>
        <v>20</v>
      </c>
      <c r="X113" s="72">
        <f t="shared" si="40"/>
        <v>20</v>
      </c>
      <c r="Y113" s="33"/>
      <c r="Z113" s="2"/>
    </row>
    <row r="114" spans="1:26" ht="26.4">
      <c r="A114" s="87" t="s">
        <v>6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8"/>
      <c r="O114" s="40" t="s">
        <v>5</v>
      </c>
      <c r="P114" s="73">
        <v>3</v>
      </c>
      <c r="Q114" s="73">
        <v>14</v>
      </c>
      <c r="R114" s="74" t="s">
        <v>4</v>
      </c>
      <c r="S114" s="75">
        <v>0</v>
      </c>
      <c r="T114" s="91"/>
      <c r="U114" s="91"/>
      <c r="V114" s="76">
        <f>V115</f>
        <v>4</v>
      </c>
      <c r="W114" s="77">
        <f t="shared" ref="W114:X114" si="41">W115</f>
        <v>20</v>
      </c>
      <c r="X114" s="77">
        <f t="shared" si="41"/>
        <v>20</v>
      </c>
      <c r="Y114" s="33"/>
      <c r="Z114" s="2"/>
    </row>
    <row r="115" spans="1:26" ht="27.6" customHeight="1">
      <c r="A115" s="87" t="s">
        <v>68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8"/>
      <c r="O115" s="40" t="s">
        <v>68</v>
      </c>
      <c r="P115" s="73">
        <v>3</v>
      </c>
      <c r="Q115" s="73">
        <v>14</v>
      </c>
      <c r="R115" s="74" t="s">
        <v>67</v>
      </c>
      <c r="S115" s="75">
        <v>0</v>
      </c>
      <c r="T115" s="91"/>
      <c r="U115" s="91"/>
      <c r="V115" s="76">
        <f>V116</f>
        <v>4</v>
      </c>
      <c r="W115" s="77">
        <f t="shared" ref="W115:X115" si="42">W116</f>
        <v>20</v>
      </c>
      <c r="X115" s="77">
        <f t="shared" si="42"/>
        <v>20</v>
      </c>
      <c r="Y115" s="33"/>
      <c r="Z115" s="2"/>
    </row>
    <row r="116" spans="1:26" ht="39.6">
      <c r="A116" s="12"/>
      <c r="B116" s="11"/>
      <c r="C116" s="10"/>
      <c r="D116" s="9"/>
      <c r="E116" s="8"/>
      <c r="F116" s="8"/>
      <c r="G116" s="8"/>
      <c r="H116" s="14"/>
      <c r="I116" s="87" t="s">
        <v>18</v>
      </c>
      <c r="J116" s="87"/>
      <c r="K116" s="87"/>
      <c r="L116" s="87"/>
      <c r="M116" s="87"/>
      <c r="N116" s="88"/>
      <c r="O116" s="40" t="s">
        <v>18</v>
      </c>
      <c r="P116" s="73">
        <v>3</v>
      </c>
      <c r="Q116" s="73">
        <v>14</v>
      </c>
      <c r="R116" s="74" t="s">
        <v>67</v>
      </c>
      <c r="S116" s="75">
        <v>200</v>
      </c>
      <c r="T116" s="91"/>
      <c r="U116" s="91"/>
      <c r="V116" s="76">
        <f>V117</f>
        <v>4</v>
      </c>
      <c r="W116" s="77">
        <f t="shared" ref="W116:X116" si="43">W117</f>
        <v>20</v>
      </c>
      <c r="X116" s="77">
        <f t="shared" si="43"/>
        <v>20</v>
      </c>
      <c r="Y116" s="33"/>
      <c r="Z116" s="2"/>
    </row>
    <row r="117" spans="1:26" ht="39.6">
      <c r="A117" s="12"/>
      <c r="B117" s="11"/>
      <c r="C117" s="10"/>
      <c r="D117" s="9"/>
      <c r="E117" s="8"/>
      <c r="F117" s="8"/>
      <c r="G117" s="8"/>
      <c r="H117" s="8"/>
      <c r="I117" s="13"/>
      <c r="J117" s="87" t="s">
        <v>17</v>
      </c>
      <c r="K117" s="87"/>
      <c r="L117" s="87"/>
      <c r="M117" s="87"/>
      <c r="N117" s="88"/>
      <c r="O117" s="40" t="s">
        <v>17</v>
      </c>
      <c r="P117" s="73">
        <v>3</v>
      </c>
      <c r="Q117" s="73">
        <v>14</v>
      </c>
      <c r="R117" s="74" t="s">
        <v>67</v>
      </c>
      <c r="S117" s="75">
        <v>240</v>
      </c>
      <c r="T117" s="91"/>
      <c r="U117" s="91"/>
      <c r="V117" s="76">
        <v>4</v>
      </c>
      <c r="W117" s="77">
        <v>20</v>
      </c>
      <c r="X117" s="77">
        <v>20</v>
      </c>
      <c r="Y117" s="33"/>
      <c r="Z117" s="2"/>
    </row>
    <row r="118" spans="1:26" ht="16.2" customHeight="1">
      <c r="A118" s="89" t="s">
        <v>66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90"/>
      <c r="O118" s="39" t="s">
        <v>119</v>
      </c>
      <c r="P118" s="68">
        <v>4</v>
      </c>
      <c r="Q118" s="68">
        <v>0</v>
      </c>
      <c r="R118" s="79">
        <v>0</v>
      </c>
      <c r="S118" s="70">
        <v>0</v>
      </c>
      <c r="T118" s="92"/>
      <c r="U118" s="92"/>
      <c r="V118" s="71">
        <f>V119+V124+V145</f>
        <v>48745.420789999996</v>
      </c>
      <c r="W118" s="72">
        <f>W119+W124+W145</f>
        <v>37986.14</v>
      </c>
      <c r="X118" s="72">
        <f>X119+X124+X145</f>
        <v>19511.5</v>
      </c>
      <c r="Y118" s="33"/>
      <c r="Z118" s="2"/>
    </row>
    <row r="119" spans="1:26" ht="16.2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8"/>
      <c r="O119" s="39" t="s">
        <v>115</v>
      </c>
      <c r="P119" s="68">
        <v>4</v>
      </c>
      <c r="Q119" s="68">
        <v>8</v>
      </c>
      <c r="R119" s="79"/>
      <c r="S119" s="70"/>
      <c r="T119" s="81"/>
      <c r="U119" s="81"/>
      <c r="V119" s="71">
        <f t="shared" ref="V119:X122" si="44">V120</f>
        <v>275</v>
      </c>
      <c r="W119" s="72">
        <f t="shared" si="44"/>
        <v>210</v>
      </c>
      <c r="X119" s="72">
        <f t="shared" si="44"/>
        <v>220</v>
      </c>
      <c r="Y119" s="33"/>
      <c r="Z119" s="2"/>
    </row>
    <row r="120" spans="1:26" ht="66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8"/>
      <c r="O120" s="40" t="s">
        <v>116</v>
      </c>
      <c r="P120" s="73">
        <v>4</v>
      </c>
      <c r="Q120" s="73">
        <v>8</v>
      </c>
      <c r="R120" s="74">
        <v>8400000000</v>
      </c>
      <c r="S120" s="75"/>
      <c r="T120" s="78"/>
      <c r="U120" s="78"/>
      <c r="V120" s="76">
        <f>V122</f>
        <v>275</v>
      </c>
      <c r="W120" s="77">
        <f>W122</f>
        <v>210</v>
      </c>
      <c r="X120" s="77">
        <f>X122</f>
        <v>220</v>
      </c>
      <c r="Y120" s="33"/>
      <c r="Z120" s="2"/>
    </row>
    <row r="121" spans="1:26" ht="40.799999999999997" customHeight="1">
      <c r="A121" s="47" t="s">
        <v>174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8"/>
      <c r="O121" s="40" t="s">
        <v>174</v>
      </c>
      <c r="P121" s="73">
        <v>4</v>
      </c>
      <c r="Q121" s="73">
        <v>8</v>
      </c>
      <c r="R121" s="74">
        <v>8400048010</v>
      </c>
      <c r="S121" s="75"/>
      <c r="T121" s="78"/>
      <c r="U121" s="78"/>
      <c r="V121" s="76">
        <f>V122</f>
        <v>275</v>
      </c>
      <c r="W121" s="77">
        <f t="shared" ref="W121:X121" si="45">W122</f>
        <v>210</v>
      </c>
      <c r="X121" s="77">
        <f t="shared" si="45"/>
        <v>220</v>
      </c>
      <c r="Y121" s="33"/>
      <c r="Z121" s="2"/>
    </row>
    <row r="122" spans="1:26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8"/>
      <c r="O122" s="40" t="s">
        <v>16</v>
      </c>
      <c r="P122" s="73">
        <v>4</v>
      </c>
      <c r="Q122" s="73">
        <v>8</v>
      </c>
      <c r="R122" s="74">
        <v>8400048010</v>
      </c>
      <c r="S122" s="75">
        <v>800</v>
      </c>
      <c r="T122" s="78"/>
      <c r="U122" s="78"/>
      <c r="V122" s="76">
        <f t="shared" si="44"/>
        <v>275</v>
      </c>
      <c r="W122" s="77">
        <f t="shared" si="44"/>
        <v>210</v>
      </c>
      <c r="X122" s="77">
        <f t="shared" si="44"/>
        <v>220</v>
      </c>
      <c r="Y122" s="33"/>
      <c r="Z122" s="2"/>
    </row>
    <row r="123" spans="1:26" ht="66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8"/>
      <c r="O123" s="40" t="s">
        <v>29</v>
      </c>
      <c r="P123" s="73">
        <v>4</v>
      </c>
      <c r="Q123" s="73">
        <v>8</v>
      </c>
      <c r="R123" s="74">
        <v>8400048010</v>
      </c>
      <c r="S123" s="75">
        <v>810</v>
      </c>
      <c r="T123" s="78"/>
      <c r="U123" s="78"/>
      <c r="V123" s="76">
        <v>275</v>
      </c>
      <c r="W123" s="77">
        <v>210</v>
      </c>
      <c r="X123" s="77">
        <v>220</v>
      </c>
      <c r="Y123" s="33"/>
      <c r="Z123" s="2"/>
    </row>
    <row r="124" spans="1:26" ht="27.6" customHeight="1">
      <c r="A124" s="87" t="s">
        <v>65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8"/>
      <c r="O124" s="39" t="s">
        <v>65</v>
      </c>
      <c r="P124" s="68">
        <v>4</v>
      </c>
      <c r="Q124" s="68">
        <v>9</v>
      </c>
      <c r="R124" s="79">
        <v>0</v>
      </c>
      <c r="S124" s="70">
        <v>0</v>
      </c>
      <c r="T124" s="92"/>
      <c r="U124" s="92"/>
      <c r="V124" s="71">
        <f>V125+V136</f>
        <v>44750.065919999994</v>
      </c>
      <c r="W124" s="72">
        <f>W125+W136</f>
        <v>35084.839999999997</v>
      </c>
      <c r="X124" s="72">
        <f>X125+X136</f>
        <v>16600.2</v>
      </c>
      <c r="Y124" s="33"/>
      <c r="Z124" s="2"/>
    </row>
    <row r="125" spans="1:26" ht="69.599999999999994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30"/>
      <c r="O125" s="40" t="s">
        <v>144</v>
      </c>
      <c r="P125" s="73">
        <v>4</v>
      </c>
      <c r="Q125" s="73">
        <v>9</v>
      </c>
      <c r="R125" s="74">
        <v>6100000000</v>
      </c>
      <c r="S125" s="75"/>
      <c r="T125" s="78"/>
      <c r="U125" s="78"/>
      <c r="V125" s="76">
        <f>V126+V131</f>
        <v>22146.849919999997</v>
      </c>
      <c r="W125" s="77">
        <f t="shared" ref="W125:X125" si="46">W126+W131</f>
        <v>21200</v>
      </c>
      <c r="X125" s="77">
        <f t="shared" si="46"/>
        <v>0</v>
      </c>
      <c r="Y125" s="33"/>
      <c r="Z125" s="2"/>
    </row>
    <row r="126" spans="1:26" ht="78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13"/>
      <c r="O126" s="40" t="s">
        <v>145</v>
      </c>
      <c r="P126" s="73">
        <v>4</v>
      </c>
      <c r="Q126" s="73">
        <v>9</v>
      </c>
      <c r="R126" s="74">
        <v>6100070760</v>
      </c>
      <c r="S126" s="75">
        <v>0</v>
      </c>
      <c r="T126" s="78"/>
      <c r="U126" s="78"/>
      <c r="V126" s="76">
        <f>V127</f>
        <v>21660.940289999999</v>
      </c>
      <c r="W126" s="77">
        <f>W127+W129</f>
        <v>19950</v>
      </c>
      <c r="X126" s="77">
        <v>0</v>
      </c>
      <c r="Y126" s="33"/>
      <c r="Z126" s="2"/>
    </row>
    <row r="127" spans="1:26" ht="39.6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3"/>
      <c r="O127" s="40" t="s">
        <v>18</v>
      </c>
      <c r="P127" s="73">
        <v>4</v>
      </c>
      <c r="Q127" s="73">
        <v>9</v>
      </c>
      <c r="R127" s="74">
        <v>6100070760</v>
      </c>
      <c r="S127" s="75">
        <v>200</v>
      </c>
      <c r="T127" s="78"/>
      <c r="U127" s="78"/>
      <c r="V127" s="76">
        <f>V128</f>
        <v>21660.940289999999</v>
      </c>
      <c r="W127" s="77">
        <f>W128</f>
        <v>0</v>
      </c>
      <c r="X127" s="77">
        <v>0</v>
      </c>
      <c r="Y127" s="33"/>
      <c r="Z127" s="2"/>
    </row>
    <row r="128" spans="1:26" ht="39.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13"/>
      <c r="O128" s="40" t="s">
        <v>17</v>
      </c>
      <c r="P128" s="73">
        <v>4</v>
      </c>
      <c r="Q128" s="73">
        <v>9</v>
      </c>
      <c r="R128" s="74">
        <v>6100070760</v>
      </c>
      <c r="S128" s="75">
        <v>240</v>
      </c>
      <c r="T128" s="78"/>
      <c r="U128" s="78"/>
      <c r="V128" s="76">
        <v>21660.940289999999</v>
      </c>
      <c r="W128" s="77">
        <v>0</v>
      </c>
      <c r="X128" s="77">
        <v>0</v>
      </c>
      <c r="Y128" s="33"/>
      <c r="Z128" s="2"/>
    </row>
    <row r="129" spans="1:26" ht="42.6" customHeight="1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7"/>
      <c r="O129" s="40" t="s">
        <v>51</v>
      </c>
      <c r="P129" s="73">
        <v>4</v>
      </c>
      <c r="Q129" s="73">
        <v>9</v>
      </c>
      <c r="R129" s="74">
        <v>6100070760</v>
      </c>
      <c r="S129" s="75">
        <v>400</v>
      </c>
      <c r="T129" s="78"/>
      <c r="U129" s="78"/>
      <c r="V129" s="76">
        <f>V130</f>
        <v>0</v>
      </c>
      <c r="W129" s="77">
        <f t="shared" ref="W129:X129" si="47">W130</f>
        <v>19950</v>
      </c>
      <c r="X129" s="77">
        <f t="shared" si="47"/>
        <v>0</v>
      </c>
      <c r="Y129" s="33"/>
      <c r="Z129" s="2"/>
    </row>
    <row r="130" spans="1:26" ht="15.6" customHeight="1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7"/>
      <c r="O130" s="40" t="s">
        <v>50</v>
      </c>
      <c r="P130" s="73">
        <v>4</v>
      </c>
      <c r="Q130" s="73">
        <v>9</v>
      </c>
      <c r="R130" s="74">
        <v>6100070760</v>
      </c>
      <c r="S130" s="75">
        <v>410</v>
      </c>
      <c r="T130" s="78"/>
      <c r="U130" s="78"/>
      <c r="V130" s="76">
        <v>0</v>
      </c>
      <c r="W130" s="77">
        <v>19950</v>
      </c>
      <c r="X130" s="77">
        <v>0</v>
      </c>
      <c r="Y130" s="33"/>
      <c r="Z130" s="2"/>
    </row>
    <row r="131" spans="1:26" ht="103.8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2"/>
      <c r="O131" s="40" t="s">
        <v>163</v>
      </c>
      <c r="P131" s="73">
        <v>4</v>
      </c>
      <c r="Q131" s="73">
        <v>9</v>
      </c>
      <c r="R131" s="74" t="s">
        <v>162</v>
      </c>
      <c r="S131" s="75"/>
      <c r="T131" s="78"/>
      <c r="U131" s="78"/>
      <c r="V131" s="76">
        <f>V132+V134</f>
        <v>485.90962999999999</v>
      </c>
      <c r="W131" s="77">
        <f t="shared" ref="W131:X131" si="48">W132+W134</f>
        <v>1250</v>
      </c>
      <c r="X131" s="77">
        <f t="shared" si="48"/>
        <v>0</v>
      </c>
      <c r="Y131" s="33"/>
      <c r="Z131" s="2"/>
    </row>
    <row r="132" spans="1:26" ht="39.6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2"/>
      <c r="O132" s="40" t="s">
        <v>18</v>
      </c>
      <c r="P132" s="73">
        <v>4</v>
      </c>
      <c r="Q132" s="73">
        <v>9</v>
      </c>
      <c r="R132" s="74" t="s">
        <v>162</v>
      </c>
      <c r="S132" s="75">
        <v>200</v>
      </c>
      <c r="T132" s="78"/>
      <c r="U132" s="78"/>
      <c r="V132" s="76">
        <f>V133</f>
        <v>85.909630000000007</v>
      </c>
      <c r="W132" s="77">
        <f t="shared" ref="W132:X132" si="49">W133</f>
        <v>0</v>
      </c>
      <c r="X132" s="77">
        <f t="shared" si="49"/>
        <v>0</v>
      </c>
      <c r="Y132" s="33"/>
      <c r="Z132" s="2"/>
    </row>
    <row r="133" spans="1:26" ht="39.6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2"/>
      <c r="O133" s="40" t="s">
        <v>17</v>
      </c>
      <c r="P133" s="73">
        <v>4</v>
      </c>
      <c r="Q133" s="73">
        <v>9</v>
      </c>
      <c r="R133" s="74" t="s">
        <v>162</v>
      </c>
      <c r="S133" s="75">
        <v>240</v>
      </c>
      <c r="T133" s="78"/>
      <c r="U133" s="78"/>
      <c r="V133" s="76">
        <v>85.909630000000007</v>
      </c>
      <c r="W133" s="77">
        <v>0</v>
      </c>
      <c r="X133" s="77">
        <v>0</v>
      </c>
      <c r="Y133" s="33"/>
      <c r="Z133" s="2"/>
    </row>
    <row r="134" spans="1:26" ht="40.799999999999997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4"/>
      <c r="O134" s="40" t="s">
        <v>51</v>
      </c>
      <c r="P134" s="73">
        <v>4</v>
      </c>
      <c r="Q134" s="73">
        <v>9</v>
      </c>
      <c r="R134" s="74" t="s">
        <v>162</v>
      </c>
      <c r="S134" s="75">
        <v>400</v>
      </c>
      <c r="T134" s="78"/>
      <c r="U134" s="78"/>
      <c r="V134" s="76">
        <f>V135</f>
        <v>400</v>
      </c>
      <c r="W134" s="77">
        <f t="shared" ref="W134:X134" si="50">W135</f>
        <v>1250</v>
      </c>
      <c r="X134" s="77">
        <f t="shared" si="50"/>
        <v>0</v>
      </c>
      <c r="Y134" s="33"/>
      <c r="Z134" s="2"/>
    </row>
    <row r="135" spans="1:26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4"/>
      <c r="O135" s="40" t="s">
        <v>50</v>
      </c>
      <c r="P135" s="73">
        <v>4</v>
      </c>
      <c r="Q135" s="73">
        <v>9</v>
      </c>
      <c r="R135" s="74" t="s">
        <v>162</v>
      </c>
      <c r="S135" s="75">
        <v>410</v>
      </c>
      <c r="T135" s="78"/>
      <c r="U135" s="78"/>
      <c r="V135" s="76">
        <v>400</v>
      </c>
      <c r="W135" s="77">
        <v>1250</v>
      </c>
      <c r="X135" s="77">
        <v>0</v>
      </c>
      <c r="Y135" s="33"/>
      <c r="Z135" s="2"/>
    </row>
    <row r="136" spans="1:26" ht="39.6">
      <c r="A136" s="87" t="s">
        <v>64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O136" s="40" t="s">
        <v>63</v>
      </c>
      <c r="P136" s="73">
        <v>4</v>
      </c>
      <c r="Q136" s="73">
        <v>9</v>
      </c>
      <c r="R136" s="74" t="s">
        <v>62</v>
      </c>
      <c r="S136" s="75">
        <v>0</v>
      </c>
      <c r="T136" s="91"/>
      <c r="U136" s="91"/>
      <c r="V136" s="76">
        <f>V137+V142</f>
        <v>22603.216</v>
      </c>
      <c r="W136" s="77">
        <f>W137+W142</f>
        <v>13884.84</v>
      </c>
      <c r="X136" s="77">
        <f>X137+X142</f>
        <v>16600.2</v>
      </c>
      <c r="Y136" s="33"/>
      <c r="Z136" s="2"/>
    </row>
    <row r="137" spans="1:26" ht="26.4">
      <c r="A137" s="87" t="s">
        <v>61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8"/>
      <c r="O137" s="40" t="s">
        <v>61</v>
      </c>
      <c r="P137" s="73">
        <v>4</v>
      </c>
      <c r="Q137" s="73">
        <v>9</v>
      </c>
      <c r="R137" s="74" t="s">
        <v>60</v>
      </c>
      <c r="S137" s="75">
        <v>0</v>
      </c>
      <c r="T137" s="91"/>
      <c r="U137" s="91"/>
      <c r="V137" s="76">
        <f>V138+V140</f>
        <v>3733.0718099999999</v>
      </c>
      <c r="W137" s="77">
        <f t="shared" ref="W137:X137" si="51">W138+W140</f>
        <v>4800</v>
      </c>
      <c r="X137" s="77">
        <f t="shared" si="51"/>
        <v>1500</v>
      </c>
      <c r="Y137" s="33"/>
      <c r="Z137" s="2"/>
    </row>
    <row r="138" spans="1:26" ht="39.6">
      <c r="A138" s="12"/>
      <c r="B138" s="11"/>
      <c r="C138" s="10"/>
      <c r="D138" s="9"/>
      <c r="E138" s="8"/>
      <c r="F138" s="8"/>
      <c r="G138" s="8"/>
      <c r="H138" s="14"/>
      <c r="I138" s="87" t="s">
        <v>18</v>
      </c>
      <c r="J138" s="87"/>
      <c r="K138" s="87"/>
      <c r="L138" s="87"/>
      <c r="M138" s="87"/>
      <c r="N138" s="88"/>
      <c r="O138" s="40" t="s">
        <v>18</v>
      </c>
      <c r="P138" s="73">
        <v>4</v>
      </c>
      <c r="Q138" s="73">
        <v>9</v>
      </c>
      <c r="R138" s="74" t="s">
        <v>60</v>
      </c>
      <c r="S138" s="75">
        <v>200</v>
      </c>
      <c r="T138" s="91"/>
      <c r="U138" s="91"/>
      <c r="V138" s="76">
        <f>V139</f>
        <v>2064.4282699999999</v>
      </c>
      <c r="W138" s="77">
        <f>W139</f>
        <v>4500</v>
      </c>
      <c r="X138" s="77">
        <f>X139</f>
        <v>1500</v>
      </c>
      <c r="Y138" s="33"/>
      <c r="Z138" s="2"/>
    </row>
    <row r="139" spans="1:26" ht="39.6">
      <c r="A139" s="12"/>
      <c r="B139" s="11"/>
      <c r="C139" s="10"/>
      <c r="D139" s="9"/>
      <c r="E139" s="8"/>
      <c r="F139" s="8"/>
      <c r="G139" s="8"/>
      <c r="H139" s="8"/>
      <c r="I139" s="13"/>
      <c r="J139" s="87" t="s">
        <v>17</v>
      </c>
      <c r="K139" s="87"/>
      <c r="L139" s="87"/>
      <c r="M139" s="87"/>
      <c r="N139" s="88"/>
      <c r="O139" s="40" t="s">
        <v>17</v>
      </c>
      <c r="P139" s="73">
        <v>4</v>
      </c>
      <c r="Q139" s="73">
        <v>9</v>
      </c>
      <c r="R139" s="74" t="s">
        <v>60</v>
      </c>
      <c r="S139" s="75">
        <v>240</v>
      </c>
      <c r="T139" s="91"/>
      <c r="U139" s="91"/>
      <c r="V139" s="76">
        <v>2064.4282699999999</v>
      </c>
      <c r="W139" s="77">
        <v>4500</v>
      </c>
      <c r="X139" s="77">
        <v>1500</v>
      </c>
      <c r="Y139" s="33"/>
      <c r="Z139" s="2"/>
    </row>
    <row r="140" spans="1:26" ht="42.6" customHeight="1">
      <c r="A140" s="12"/>
      <c r="B140" s="11"/>
      <c r="C140" s="10"/>
      <c r="D140" s="9"/>
      <c r="E140" s="8"/>
      <c r="F140" s="8"/>
      <c r="G140" s="8"/>
      <c r="H140" s="8"/>
      <c r="I140" s="56"/>
      <c r="J140" s="55"/>
      <c r="K140" s="55"/>
      <c r="L140" s="55"/>
      <c r="M140" s="55"/>
      <c r="N140" s="56"/>
      <c r="O140" s="40" t="s">
        <v>51</v>
      </c>
      <c r="P140" s="73">
        <v>4</v>
      </c>
      <c r="Q140" s="73">
        <v>9</v>
      </c>
      <c r="R140" s="74">
        <v>8300049010</v>
      </c>
      <c r="S140" s="75">
        <v>400</v>
      </c>
      <c r="T140" s="78"/>
      <c r="U140" s="78"/>
      <c r="V140" s="76">
        <f>V141</f>
        <v>1668.64354</v>
      </c>
      <c r="W140" s="77">
        <f t="shared" ref="W140:X140" si="52">W141</f>
        <v>300</v>
      </c>
      <c r="X140" s="77">
        <f t="shared" si="52"/>
        <v>0</v>
      </c>
      <c r="Y140" s="33"/>
      <c r="Z140" s="2"/>
    </row>
    <row r="141" spans="1:26" ht="18.600000000000001" customHeight="1">
      <c r="A141" s="12"/>
      <c r="B141" s="11"/>
      <c r="C141" s="10"/>
      <c r="D141" s="9"/>
      <c r="E141" s="8"/>
      <c r="F141" s="8"/>
      <c r="G141" s="8"/>
      <c r="H141" s="8"/>
      <c r="I141" s="56"/>
      <c r="J141" s="55"/>
      <c r="K141" s="55"/>
      <c r="L141" s="55"/>
      <c r="M141" s="55"/>
      <c r="N141" s="56"/>
      <c r="O141" s="40" t="s">
        <v>50</v>
      </c>
      <c r="P141" s="73">
        <v>4</v>
      </c>
      <c r="Q141" s="73">
        <v>9</v>
      </c>
      <c r="R141" s="74">
        <v>8300049010</v>
      </c>
      <c r="S141" s="75">
        <v>410</v>
      </c>
      <c r="T141" s="78"/>
      <c r="U141" s="78"/>
      <c r="V141" s="76">
        <v>1668.64354</v>
      </c>
      <c r="W141" s="77">
        <v>300</v>
      </c>
      <c r="X141" s="77">
        <v>0</v>
      </c>
      <c r="Y141" s="33"/>
      <c r="Z141" s="2"/>
    </row>
    <row r="142" spans="1:26" ht="28.2" customHeight="1">
      <c r="A142" s="87" t="s">
        <v>59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8"/>
      <c r="O142" s="40" t="s">
        <v>59</v>
      </c>
      <c r="P142" s="73">
        <v>4</v>
      </c>
      <c r="Q142" s="73">
        <v>9</v>
      </c>
      <c r="R142" s="74" t="s">
        <v>58</v>
      </c>
      <c r="S142" s="75">
        <v>0</v>
      </c>
      <c r="T142" s="91"/>
      <c r="U142" s="91"/>
      <c r="V142" s="76">
        <f t="shared" ref="V142:X143" si="53">V143</f>
        <v>18870.144189999999</v>
      </c>
      <c r="W142" s="77">
        <f t="shared" si="53"/>
        <v>9084.84</v>
      </c>
      <c r="X142" s="77">
        <f t="shared" si="53"/>
        <v>15100.2</v>
      </c>
      <c r="Y142" s="33"/>
      <c r="Z142" s="2"/>
    </row>
    <row r="143" spans="1:26" ht="43.8" customHeight="1">
      <c r="A143" s="12"/>
      <c r="B143" s="11"/>
      <c r="C143" s="10"/>
      <c r="D143" s="9"/>
      <c r="E143" s="8"/>
      <c r="F143" s="8"/>
      <c r="G143" s="8"/>
      <c r="H143" s="14"/>
      <c r="I143" s="87" t="s">
        <v>18</v>
      </c>
      <c r="J143" s="87"/>
      <c r="K143" s="87"/>
      <c r="L143" s="87"/>
      <c r="M143" s="87"/>
      <c r="N143" s="88"/>
      <c r="O143" s="40" t="s">
        <v>18</v>
      </c>
      <c r="P143" s="73">
        <v>4</v>
      </c>
      <c r="Q143" s="73">
        <v>9</v>
      </c>
      <c r="R143" s="74" t="s">
        <v>58</v>
      </c>
      <c r="S143" s="75">
        <v>200</v>
      </c>
      <c r="T143" s="91"/>
      <c r="U143" s="91"/>
      <c r="V143" s="76">
        <f t="shared" si="53"/>
        <v>18870.144189999999</v>
      </c>
      <c r="W143" s="77">
        <f>W144</f>
        <v>9084.84</v>
      </c>
      <c r="X143" s="77">
        <f t="shared" si="53"/>
        <v>15100.2</v>
      </c>
      <c r="Y143" s="33"/>
      <c r="Z143" s="2"/>
    </row>
    <row r="144" spans="1:26" ht="44.4" customHeight="1">
      <c r="A144" s="12"/>
      <c r="B144" s="11"/>
      <c r="C144" s="10"/>
      <c r="D144" s="9"/>
      <c r="E144" s="8"/>
      <c r="F144" s="8"/>
      <c r="G144" s="8"/>
      <c r="H144" s="8"/>
      <c r="I144" s="13"/>
      <c r="J144" s="87" t="s">
        <v>17</v>
      </c>
      <c r="K144" s="87"/>
      <c r="L144" s="87"/>
      <c r="M144" s="87"/>
      <c r="N144" s="88"/>
      <c r="O144" s="40" t="s">
        <v>17</v>
      </c>
      <c r="P144" s="73">
        <v>4</v>
      </c>
      <c r="Q144" s="73">
        <v>9</v>
      </c>
      <c r="R144" s="74" t="s">
        <v>58</v>
      </c>
      <c r="S144" s="75">
        <v>240</v>
      </c>
      <c r="T144" s="91"/>
      <c r="U144" s="91"/>
      <c r="V144" s="76">
        <v>18870.144189999999</v>
      </c>
      <c r="W144" s="77">
        <v>9084.84</v>
      </c>
      <c r="X144" s="77">
        <v>15100.2</v>
      </c>
      <c r="Y144" s="33"/>
      <c r="Z144" s="2"/>
    </row>
    <row r="145" spans="1:26" ht="27.6">
      <c r="A145" s="12"/>
      <c r="B145" s="11"/>
      <c r="C145" s="10"/>
      <c r="D145" s="9"/>
      <c r="E145" s="8"/>
      <c r="F145" s="8"/>
      <c r="G145" s="8"/>
      <c r="H145" s="14"/>
      <c r="I145" s="13"/>
      <c r="J145" s="26"/>
      <c r="K145" s="26"/>
      <c r="L145" s="26"/>
      <c r="M145" s="26"/>
      <c r="N145" s="13"/>
      <c r="O145" s="39" t="s">
        <v>126</v>
      </c>
      <c r="P145" s="68">
        <v>4</v>
      </c>
      <c r="Q145" s="68">
        <v>12</v>
      </c>
      <c r="R145" s="79"/>
      <c r="S145" s="70"/>
      <c r="T145" s="92"/>
      <c r="U145" s="92"/>
      <c r="V145" s="71">
        <f>V146+V150+V161</f>
        <v>3720.3548700000001</v>
      </c>
      <c r="W145" s="72">
        <f t="shared" ref="W145:X145" si="54">W150+W161</f>
        <v>2691.2999999999997</v>
      </c>
      <c r="X145" s="72">
        <f t="shared" si="54"/>
        <v>2691.2999999999997</v>
      </c>
      <c r="Y145" s="33"/>
      <c r="Z145" s="2"/>
    </row>
    <row r="146" spans="1:26" ht="16.8" customHeight="1">
      <c r="A146" s="12"/>
      <c r="B146" s="11"/>
      <c r="C146" s="10"/>
      <c r="D146" s="9"/>
      <c r="E146" s="8"/>
      <c r="F146" s="8"/>
      <c r="G146" s="8"/>
      <c r="H146" s="14"/>
      <c r="I146" s="61"/>
      <c r="J146" s="60"/>
      <c r="K146" s="60"/>
      <c r="L146" s="60"/>
      <c r="M146" s="60"/>
      <c r="N146" s="61"/>
      <c r="O146" s="40" t="s">
        <v>190</v>
      </c>
      <c r="P146" s="73">
        <v>4</v>
      </c>
      <c r="Q146" s="73">
        <v>12</v>
      </c>
      <c r="R146" s="74">
        <v>7910000000</v>
      </c>
      <c r="S146" s="75"/>
      <c r="T146" s="78"/>
      <c r="U146" s="78"/>
      <c r="V146" s="76">
        <f>V147</f>
        <v>1000</v>
      </c>
      <c r="W146" s="77">
        <f t="shared" ref="W146:X146" si="55">W147</f>
        <v>0</v>
      </c>
      <c r="X146" s="77">
        <f t="shared" si="55"/>
        <v>0</v>
      </c>
      <c r="Y146" s="33"/>
      <c r="Z146" s="2"/>
    </row>
    <row r="147" spans="1:26" ht="80.400000000000006" customHeight="1">
      <c r="A147" s="12"/>
      <c r="B147" s="11"/>
      <c r="C147" s="10"/>
      <c r="D147" s="9"/>
      <c r="E147" s="8"/>
      <c r="F147" s="8"/>
      <c r="G147" s="8"/>
      <c r="H147" s="14"/>
      <c r="I147" s="61"/>
      <c r="J147" s="60"/>
      <c r="K147" s="60"/>
      <c r="L147" s="60"/>
      <c r="M147" s="60"/>
      <c r="N147" s="61"/>
      <c r="O147" s="40" t="s">
        <v>191</v>
      </c>
      <c r="P147" s="73">
        <v>4</v>
      </c>
      <c r="Q147" s="73">
        <v>12</v>
      </c>
      <c r="R147" s="74">
        <v>7910000110</v>
      </c>
      <c r="S147" s="75"/>
      <c r="T147" s="78"/>
      <c r="U147" s="78"/>
      <c r="V147" s="76">
        <f>V148</f>
        <v>1000</v>
      </c>
      <c r="W147" s="77">
        <f t="shared" ref="W147:X147" si="56">W148</f>
        <v>0</v>
      </c>
      <c r="X147" s="77">
        <f t="shared" si="56"/>
        <v>0</v>
      </c>
      <c r="Y147" s="33"/>
      <c r="Z147" s="2"/>
    </row>
    <row r="148" spans="1:26" ht="16.2" customHeight="1">
      <c r="A148" s="12"/>
      <c r="B148" s="11"/>
      <c r="C148" s="10"/>
      <c r="D148" s="9"/>
      <c r="E148" s="8"/>
      <c r="F148" s="8"/>
      <c r="G148" s="8"/>
      <c r="H148" s="14"/>
      <c r="I148" s="61"/>
      <c r="J148" s="60"/>
      <c r="K148" s="60"/>
      <c r="L148" s="60"/>
      <c r="M148" s="60"/>
      <c r="N148" s="61"/>
      <c r="O148" s="40" t="s">
        <v>16</v>
      </c>
      <c r="P148" s="73">
        <v>4</v>
      </c>
      <c r="Q148" s="73">
        <v>12</v>
      </c>
      <c r="R148" s="74">
        <v>7910000110</v>
      </c>
      <c r="S148" s="75">
        <v>800</v>
      </c>
      <c r="T148" s="78"/>
      <c r="U148" s="78"/>
      <c r="V148" s="76">
        <f>V149</f>
        <v>1000</v>
      </c>
      <c r="W148" s="77">
        <f t="shared" ref="W148:X148" si="57">W149</f>
        <v>0</v>
      </c>
      <c r="X148" s="77">
        <f t="shared" si="57"/>
        <v>0</v>
      </c>
      <c r="Y148" s="33"/>
      <c r="Z148" s="2"/>
    </row>
    <row r="149" spans="1:26" ht="69.599999999999994" customHeight="1">
      <c r="A149" s="12"/>
      <c r="B149" s="11"/>
      <c r="C149" s="10"/>
      <c r="D149" s="9"/>
      <c r="E149" s="8"/>
      <c r="F149" s="8"/>
      <c r="G149" s="8"/>
      <c r="H149" s="14"/>
      <c r="I149" s="61"/>
      <c r="J149" s="60"/>
      <c r="K149" s="60"/>
      <c r="L149" s="60"/>
      <c r="M149" s="60"/>
      <c r="N149" s="61"/>
      <c r="O149" s="40" t="s">
        <v>29</v>
      </c>
      <c r="P149" s="73">
        <v>4</v>
      </c>
      <c r="Q149" s="73">
        <v>12</v>
      </c>
      <c r="R149" s="74">
        <v>7910000110</v>
      </c>
      <c r="S149" s="75">
        <v>810</v>
      </c>
      <c r="T149" s="78"/>
      <c r="U149" s="78"/>
      <c r="V149" s="76">
        <v>1000</v>
      </c>
      <c r="W149" s="77">
        <v>0</v>
      </c>
      <c r="X149" s="77">
        <v>0</v>
      </c>
      <c r="Y149" s="33"/>
      <c r="Z149" s="2"/>
    </row>
    <row r="150" spans="1:26" ht="43.2" customHeight="1">
      <c r="A150" s="12"/>
      <c r="B150" s="11"/>
      <c r="C150" s="10"/>
      <c r="D150" s="9"/>
      <c r="E150" s="8"/>
      <c r="F150" s="8"/>
      <c r="G150" s="8"/>
      <c r="H150" s="14"/>
      <c r="I150" s="30"/>
      <c r="J150" s="29"/>
      <c r="K150" s="29"/>
      <c r="L150" s="29"/>
      <c r="M150" s="29"/>
      <c r="N150" s="30"/>
      <c r="O150" s="40" t="s">
        <v>146</v>
      </c>
      <c r="P150" s="73">
        <v>4</v>
      </c>
      <c r="Q150" s="73">
        <v>12</v>
      </c>
      <c r="R150" s="74">
        <v>8700000000</v>
      </c>
      <c r="S150" s="75"/>
      <c r="T150" s="78"/>
      <c r="U150" s="78"/>
      <c r="V150" s="76">
        <f>V151+V158</f>
        <v>2582.3548700000001</v>
      </c>
      <c r="W150" s="77">
        <f t="shared" ref="W150:X150" si="58">W151+W158</f>
        <v>2491.2999999999997</v>
      </c>
      <c r="X150" s="77">
        <f t="shared" si="58"/>
        <v>2491.2999999999997</v>
      </c>
      <c r="Y150" s="33"/>
      <c r="Z150" s="2"/>
    </row>
    <row r="151" spans="1:26" ht="39.6">
      <c r="A151" s="12"/>
      <c r="B151" s="11"/>
      <c r="C151" s="10"/>
      <c r="D151" s="9"/>
      <c r="E151" s="8"/>
      <c r="F151" s="8"/>
      <c r="G151" s="8"/>
      <c r="H151" s="14"/>
      <c r="I151" s="30"/>
      <c r="J151" s="29"/>
      <c r="K151" s="29"/>
      <c r="L151" s="29"/>
      <c r="M151" s="29"/>
      <c r="N151" s="30"/>
      <c r="O151" s="40" t="s">
        <v>147</v>
      </c>
      <c r="P151" s="73">
        <v>4</v>
      </c>
      <c r="Q151" s="73">
        <v>12</v>
      </c>
      <c r="R151" s="74">
        <v>8700088040</v>
      </c>
      <c r="S151" s="75"/>
      <c r="T151" s="78"/>
      <c r="U151" s="78"/>
      <c r="V151" s="76">
        <f>V152+V154+V156</f>
        <v>2557.3548700000001</v>
      </c>
      <c r="W151" s="77">
        <f t="shared" ref="W151:X151" si="59">W152+W154+W156</f>
        <v>2491.2999999999997</v>
      </c>
      <c r="X151" s="77">
        <f t="shared" si="59"/>
        <v>2491.2999999999997</v>
      </c>
      <c r="Y151" s="33"/>
      <c r="Z151" s="2"/>
    </row>
    <row r="152" spans="1:26" ht="81.599999999999994" customHeight="1">
      <c r="A152" s="12"/>
      <c r="B152" s="11"/>
      <c r="C152" s="10"/>
      <c r="D152" s="9"/>
      <c r="E152" s="8"/>
      <c r="F152" s="8"/>
      <c r="G152" s="8"/>
      <c r="H152" s="14"/>
      <c r="I152" s="30"/>
      <c r="J152" s="29"/>
      <c r="K152" s="29"/>
      <c r="L152" s="29"/>
      <c r="M152" s="29"/>
      <c r="N152" s="30"/>
      <c r="O152" s="40" t="s">
        <v>20</v>
      </c>
      <c r="P152" s="73">
        <v>4</v>
      </c>
      <c r="Q152" s="73">
        <v>12</v>
      </c>
      <c r="R152" s="74">
        <v>8700088040</v>
      </c>
      <c r="S152" s="75">
        <v>100</v>
      </c>
      <c r="T152" s="78"/>
      <c r="U152" s="78"/>
      <c r="V152" s="76">
        <f>V153</f>
        <v>2466.4585099999999</v>
      </c>
      <c r="W152" s="77">
        <f t="shared" ref="W152:X152" si="60">W153</f>
        <v>2415.1</v>
      </c>
      <c r="X152" s="77">
        <f t="shared" si="60"/>
        <v>2415.1</v>
      </c>
      <c r="Y152" s="33"/>
      <c r="Z152" s="2"/>
    </row>
    <row r="153" spans="1:26" ht="26.4">
      <c r="A153" s="12"/>
      <c r="B153" s="11"/>
      <c r="C153" s="10"/>
      <c r="D153" s="9"/>
      <c r="E153" s="8"/>
      <c r="F153" s="8"/>
      <c r="G153" s="8"/>
      <c r="H153" s="14"/>
      <c r="I153" s="30"/>
      <c r="J153" s="29"/>
      <c r="K153" s="29"/>
      <c r="L153" s="29"/>
      <c r="M153" s="29"/>
      <c r="N153" s="30"/>
      <c r="O153" s="40" t="s">
        <v>19</v>
      </c>
      <c r="P153" s="73">
        <v>4</v>
      </c>
      <c r="Q153" s="73">
        <v>12</v>
      </c>
      <c r="R153" s="74">
        <v>8700088040</v>
      </c>
      <c r="S153" s="75">
        <v>110</v>
      </c>
      <c r="T153" s="78"/>
      <c r="U153" s="78"/>
      <c r="V153" s="76">
        <v>2466.4585099999999</v>
      </c>
      <c r="W153" s="77">
        <v>2415.1</v>
      </c>
      <c r="X153" s="77">
        <v>2415.1</v>
      </c>
      <c r="Y153" s="33"/>
      <c r="Z153" s="2"/>
    </row>
    <row r="154" spans="1:26" ht="39.6">
      <c r="A154" s="12"/>
      <c r="B154" s="11"/>
      <c r="C154" s="10"/>
      <c r="D154" s="9"/>
      <c r="E154" s="8"/>
      <c r="F154" s="8"/>
      <c r="G154" s="8"/>
      <c r="H154" s="14"/>
      <c r="I154" s="30"/>
      <c r="J154" s="29"/>
      <c r="K154" s="29"/>
      <c r="L154" s="29"/>
      <c r="M154" s="29"/>
      <c r="N154" s="30"/>
      <c r="O154" s="40" t="s">
        <v>18</v>
      </c>
      <c r="P154" s="73">
        <v>4</v>
      </c>
      <c r="Q154" s="73">
        <v>12</v>
      </c>
      <c r="R154" s="74">
        <v>8700088040</v>
      </c>
      <c r="S154" s="75">
        <v>200</v>
      </c>
      <c r="T154" s="78"/>
      <c r="U154" s="78"/>
      <c r="V154" s="76">
        <f>V155</f>
        <v>85.4</v>
      </c>
      <c r="W154" s="77">
        <f t="shared" ref="W154:X154" si="61">W155</f>
        <v>76.2</v>
      </c>
      <c r="X154" s="77">
        <f t="shared" si="61"/>
        <v>76.2</v>
      </c>
      <c r="Y154" s="33"/>
      <c r="Z154" s="2"/>
    </row>
    <row r="155" spans="1:26" ht="39.6">
      <c r="A155" s="12"/>
      <c r="B155" s="11"/>
      <c r="C155" s="10"/>
      <c r="D155" s="9"/>
      <c r="E155" s="8"/>
      <c r="F155" s="8"/>
      <c r="G155" s="8"/>
      <c r="H155" s="14"/>
      <c r="I155" s="30"/>
      <c r="J155" s="29"/>
      <c r="K155" s="29"/>
      <c r="L155" s="29"/>
      <c r="M155" s="29"/>
      <c r="N155" s="30"/>
      <c r="O155" s="40" t="s">
        <v>17</v>
      </c>
      <c r="P155" s="73">
        <v>4</v>
      </c>
      <c r="Q155" s="73">
        <v>12</v>
      </c>
      <c r="R155" s="74">
        <v>8700088040</v>
      </c>
      <c r="S155" s="75">
        <v>240</v>
      </c>
      <c r="T155" s="78"/>
      <c r="U155" s="78"/>
      <c r="V155" s="76">
        <v>85.4</v>
      </c>
      <c r="W155" s="77">
        <v>76.2</v>
      </c>
      <c r="X155" s="77">
        <v>76.2</v>
      </c>
      <c r="Y155" s="33"/>
      <c r="Z155" s="2"/>
    </row>
    <row r="156" spans="1:26" ht="13.8">
      <c r="A156" s="12"/>
      <c r="B156" s="11"/>
      <c r="C156" s="10"/>
      <c r="D156" s="9"/>
      <c r="E156" s="8"/>
      <c r="F156" s="8"/>
      <c r="G156" s="8"/>
      <c r="H156" s="14"/>
      <c r="I156" s="85"/>
      <c r="J156" s="84"/>
      <c r="K156" s="84"/>
      <c r="L156" s="84"/>
      <c r="M156" s="84"/>
      <c r="N156" s="85"/>
      <c r="O156" s="40" t="s">
        <v>16</v>
      </c>
      <c r="P156" s="73">
        <v>4</v>
      </c>
      <c r="Q156" s="73">
        <v>12</v>
      </c>
      <c r="R156" s="74">
        <v>8700088040</v>
      </c>
      <c r="S156" s="75">
        <v>800</v>
      </c>
      <c r="T156" s="86"/>
      <c r="U156" s="86"/>
      <c r="V156" s="76">
        <f>V157</f>
        <v>5.4963600000000001</v>
      </c>
      <c r="W156" s="77">
        <f t="shared" ref="W156:X156" si="62">W157</f>
        <v>0</v>
      </c>
      <c r="X156" s="77">
        <f t="shared" si="62"/>
        <v>0</v>
      </c>
      <c r="Y156" s="33"/>
      <c r="Z156" s="2"/>
    </row>
    <row r="157" spans="1:26" ht="15.6" customHeight="1">
      <c r="A157" s="12"/>
      <c r="B157" s="11"/>
      <c r="C157" s="10"/>
      <c r="D157" s="9"/>
      <c r="E157" s="8"/>
      <c r="F157" s="8"/>
      <c r="G157" s="8"/>
      <c r="H157" s="14"/>
      <c r="I157" s="85"/>
      <c r="J157" s="84"/>
      <c r="K157" s="84"/>
      <c r="L157" s="84"/>
      <c r="M157" s="84"/>
      <c r="N157" s="85"/>
      <c r="O157" s="40" t="s">
        <v>15</v>
      </c>
      <c r="P157" s="73">
        <v>4</v>
      </c>
      <c r="Q157" s="73">
        <v>12</v>
      </c>
      <c r="R157" s="74">
        <v>8700088040</v>
      </c>
      <c r="S157" s="75">
        <v>850</v>
      </c>
      <c r="T157" s="86"/>
      <c r="U157" s="86"/>
      <c r="V157" s="76">
        <v>5.4963600000000001</v>
      </c>
      <c r="W157" s="77">
        <v>0</v>
      </c>
      <c r="X157" s="77">
        <v>0</v>
      </c>
      <c r="Y157" s="33"/>
      <c r="Z157" s="2"/>
    </row>
    <row r="158" spans="1:26" ht="75.599999999999994" customHeight="1">
      <c r="A158" s="12"/>
      <c r="B158" s="11"/>
      <c r="C158" s="10"/>
      <c r="D158" s="9"/>
      <c r="E158" s="8"/>
      <c r="F158" s="8"/>
      <c r="G158" s="8"/>
      <c r="H158" s="14"/>
      <c r="I158" s="85"/>
      <c r="J158" s="84"/>
      <c r="K158" s="84"/>
      <c r="L158" s="84"/>
      <c r="M158" s="84"/>
      <c r="N158" s="85"/>
      <c r="O158" s="40" t="s">
        <v>204</v>
      </c>
      <c r="P158" s="73">
        <v>4</v>
      </c>
      <c r="Q158" s="73">
        <v>12</v>
      </c>
      <c r="R158" s="74" t="s">
        <v>205</v>
      </c>
      <c r="S158" s="75"/>
      <c r="T158" s="86"/>
      <c r="U158" s="86"/>
      <c r="V158" s="76">
        <f>V159</f>
        <v>25</v>
      </c>
      <c r="W158" s="77">
        <f t="shared" ref="W158:X158" si="63">W159</f>
        <v>0</v>
      </c>
      <c r="X158" s="77">
        <f t="shared" si="63"/>
        <v>0</v>
      </c>
      <c r="Y158" s="33"/>
      <c r="Z158" s="2"/>
    </row>
    <row r="159" spans="1:26" ht="39.6">
      <c r="A159" s="12"/>
      <c r="B159" s="11"/>
      <c r="C159" s="10"/>
      <c r="D159" s="9"/>
      <c r="E159" s="8"/>
      <c r="F159" s="8"/>
      <c r="G159" s="8"/>
      <c r="H159" s="14"/>
      <c r="I159" s="85"/>
      <c r="J159" s="84"/>
      <c r="K159" s="84"/>
      <c r="L159" s="84"/>
      <c r="M159" s="84"/>
      <c r="N159" s="85"/>
      <c r="O159" s="40" t="s">
        <v>18</v>
      </c>
      <c r="P159" s="73">
        <v>4</v>
      </c>
      <c r="Q159" s="73">
        <v>12</v>
      </c>
      <c r="R159" s="74" t="s">
        <v>205</v>
      </c>
      <c r="S159" s="75">
        <v>200</v>
      </c>
      <c r="T159" s="86"/>
      <c r="U159" s="86"/>
      <c r="V159" s="76">
        <f>V160</f>
        <v>25</v>
      </c>
      <c r="W159" s="77">
        <f t="shared" ref="W159:X159" si="64">W160</f>
        <v>0</v>
      </c>
      <c r="X159" s="77">
        <f t="shared" si="64"/>
        <v>0</v>
      </c>
      <c r="Y159" s="33"/>
      <c r="Z159" s="2"/>
    </row>
    <row r="160" spans="1:26" ht="39.6">
      <c r="A160" s="12"/>
      <c r="B160" s="11"/>
      <c r="C160" s="10"/>
      <c r="D160" s="9"/>
      <c r="E160" s="8"/>
      <c r="F160" s="8"/>
      <c r="G160" s="8"/>
      <c r="H160" s="14"/>
      <c r="I160" s="85"/>
      <c r="J160" s="84"/>
      <c r="K160" s="84"/>
      <c r="L160" s="84"/>
      <c r="M160" s="84"/>
      <c r="N160" s="85"/>
      <c r="O160" s="40" t="s">
        <v>17</v>
      </c>
      <c r="P160" s="73">
        <v>4</v>
      </c>
      <c r="Q160" s="73">
        <v>12</v>
      </c>
      <c r="R160" s="74" t="s">
        <v>205</v>
      </c>
      <c r="S160" s="75">
        <v>240</v>
      </c>
      <c r="T160" s="86"/>
      <c r="U160" s="86"/>
      <c r="V160" s="76">
        <v>25</v>
      </c>
      <c r="W160" s="77">
        <v>0</v>
      </c>
      <c r="X160" s="77">
        <v>0</v>
      </c>
      <c r="Y160" s="33"/>
      <c r="Z160" s="2"/>
    </row>
    <row r="161" spans="1:26" ht="40.200000000000003" customHeight="1">
      <c r="A161" s="12"/>
      <c r="B161" s="11"/>
      <c r="C161" s="10"/>
      <c r="D161" s="9"/>
      <c r="E161" s="8"/>
      <c r="F161" s="8"/>
      <c r="G161" s="8"/>
      <c r="H161" s="14"/>
      <c r="I161" s="13"/>
      <c r="J161" s="26"/>
      <c r="K161" s="26"/>
      <c r="L161" s="26"/>
      <c r="M161" s="26"/>
      <c r="N161" s="13"/>
      <c r="O161" s="40" t="s">
        <v>129</v>
      </c>
      <c r="P161" s="73">
        <v>4</v>
      </c>
      <c r="Q161" s="73">
        <v>12</v>
      </c>
      <c r="R161" s="74">
        <v>8900000000</v>
      </c>
      <c r="S161" s="75"/>
      <c r="T161" s="78"/>
      <c r="U161" s="78"/>
      <c r="V161" s="76">
        <f>V162</f>
        <v>138</v>
      </c>
      <c r="W161" s="77">
        <f>W162</f>
        <v>200</v>
      </c>
      <c r="X161" s="77">
        <f>X162</f>
        <v>200</v>
      </c>
      <c r="Y161" s="33"/>
      <c r="Z161" s="2"/>
    </row>
    <row r="162" spans="1:26" ht="26.4">
      <c r="A162" s="12"/>
      <c r="B162" s="11"/>
      <c r="C162" s="10"/>
      <c r="D162" s="9"/>
      <c r="E162" s="8"/>
      <c r="F162" s="8"/>
      <c r="G162" s="8"/>
      <c r="H162" s="14"/>
      <c r="I162" s="13"/>
      <c r="J162" s="26"/>
      <c r="K162" s="26"/>
      <c r="L162" s="26"/>
      <c r="M162" s="26"/>
      <c r="N162" s="13"/>
      <c r="O162" s="40" t="s">
        <v>127</v>
      </c>
      <c r="P162" s="73">
        <v>4</v>
      </c>
      <c r="Q162" s="73">
        <v>12</v>
      </c>
      <c r="R162" s="74">
        <v>8900000160</v>
      </c>
      <c r="S162" s="75"/>
      <c r="T162" s="78"/>
      <c r="U162" s="78"/>
      <c r="V162" s="76">
        <f t="shared" ref="V162:X163" si="65">V163</f>
        <v>138</v>
      </c>
      <c r="W162" s="77">
        <f t="shared" si="65"/>
        <v>200</v>
      </c>
      <c r="X162" s="77">
        <f t="shared" si="65"/>
        <v>200</v>
      </c>
      <c r="Y162" s="33"/>
      <c r="Z162" s="2"/>
    </row>
    <row r="163" spans="1:26" ht="39.6">
      <c r="A163" s="12"/>
      <c r="B163" s="11"/>
      <c r="C163" s="10"/>
      <c r="D163" s="9"/>
      <c r="E163" s="8"/>
      <c r="F163" s="8"/>
      <c r="G163" s="8"/>
      <c r="H163" s="14"/>
      <c r="I163" s="13"/>
      <c r="J163" s="26"/>
      <c r="K163" s="26"/>
      <c r="L163" s="26"/>
      <c r="M163" s="26"/>
      <c r="N163" s="13"/>
      <c r="O163" s="40" t="s">
        <v>18</v>
      </c>
      <c r="P163" s="73">
        <v>4</v>
      </c>
      <c r="Q163" s="73">
        <v>12</v>
      </c>
      <c r="R163" s="74">
        <v>8900000160</v>
      </c>
      <c r="S163" s="75">
        <v>200</v>
      </c>
      <c r="T163" s="91"/>
      <c r="U163" s="91"/>
      <c r="V163" s="76">
        <f>V164</f>
        <v>138</v>
      </c>
      <c r="W163" s="77">
        <f t="shared" si="65"/>
        <v>200</v>
      </c>
      <c r="X163" s="77">
        <f t="shared" si="65"/>
        <v>200</v>
      </c>
      <c r="Y163" s="33"/>
      <c r="Z163" s="2"/>
    </row>
    <row r="164" spans="1:26" ht="39.6">
      <c r="A164" s="12"/>
      <c r="B164" s="11"/>
      <c r="C164" s="10"/>
      <c r="D164" s="9"/>
      <c r="E164" s="8"/>
      <c r="F164" s="8"/>
      <c r="G164" s="8"/>
      <c r="H164" s="8"/>
      <c r="I164" s="13"/>
      <c r="J164" s="87" t="s">
        <v>17</v>
      </c>
      <c r="K164" s="87"/>
      <c r="L164" s="87"/>
      <c r="M164" s="87"/>
      <c r="N164" s="88"/>
      <c r="O164" s="40" t="s">
        <v>17</v>
      </c>
      <c r="P164" s="73">
        <v>4</v>
      </c>
      <c r="Q164" s="73">
        <v>12</v>
      </c>
      <c r="R164" s="74">
        <v>8900000160</v>
      </c>
      <c r="S164" s="75">
        <v>240</v>
      </c>
      <c r="T164" s="91"/>
      <c r="U164" s="91"/>
      <c r="V164" s="76">
        <v>138</v>
      </c>
      <c r="W164" s="77">
        <v>200</v>
      </c>
      <c r="X164" s="77">
        <v>200</v>
      </c>
      <c r="Y164" s="33"/>
      <c r="Z164" s="2"/>
    </row>
    <row r="165" spans="1:26" ht="27.6">
      <c r="A165" s="89" t="s">
        <v>57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90"/>
      <c r="O165" s="39" t="s">
        <v>120</v>
      </c>
      <c r="P165" s="68">
        <v>5</v>
      </c>
      <c r="Q165" s="68">
        <v>0</v>
      </c>
      <c r="R165" s="79">
        <v>0</v>
      </c>
      <c r="S165" s="70">
        <v>0</v>
      </c>
      <c r="T165" s="92"/>
      <c r="U165" s="92"/>
      <c r="V165" s="71">
        <f>V166+V187+V204</f>
        <v>112393.02269</v>
      </c>
      <c r="W165" s="72">
        <f>W166+W187+W204</f>
        <v>24950</v>
      </c>
      <c r="X165" s="72">
        <f>X166+X187+X204</f>
        <v>8165</v>
      </c>
      <c r="Y165" s="33"/>
      <c r="Z165" s="2"/>
    </row>
    <row r="166" spans="1:26" ht="13.8">
      <c r="A166" s="87" t="s">
        <v>56</v>
      </c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8"/>
      <c r="O166" s="39" t="s">
        <v>121</v>
      </c>
      <c r="P166" s="68">
        <v>5</v>
      </c>
      <c r="Q166" s="68">
        <v>1</v>
      </c>
      <c r="R166" s="79">
        <v>0</v>
      </c>
      <c r="S166" s="70">
        <v>0</v>
      </c>
      <c r="T166" s="92"/>
      <c r="U166" s="92"/>
      <c r="V166" s="71">
        <f>V167+V174+V181</f>
        <v>19729.907639999998</v>
      </c>
      <c r="W166" s="72">
        <f>W167+W174+W181</f>
        <v>16110</v>
      </c>
      <c r="X166" s="72">
        <f>X167+X174+X181</f>
        <v>325</v>
      </c>
      <c r="Y166" s="33"/>
      <c r="Z166" s="2"/>
    </row>
    <row r="167" spans="1:26" ht="52.8">
      <c r="A167" s="87" t="s">
        <v>55</v>
      </c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8"/>
      <c r="O167" s="40" t="s">
        <v>192</v>
      </c>
      <c r="P167" s="73">
        <v>5</v>
      </c>
      <c r="Q167" s="73">
        <v>1</v>
      </c>
      <c r="R167" s="83" t="s">
        <v>136</v>
      </c>
      <c r="S167" s="75">
        <v>0</v>
      </c>
      <c r="T167" s="91"/>
      <c r="U167" s="91"/>
      <c r="V167" s="76">
        <f>V168+V171</f>
        <v>9489.7080000000005</v>
      </c>
      <c r="W167" s="77">
        <f t="shared" ref="W167:X167" si="66">W168+W171</f>
        <v>15790</v>
      </c>
      <c r="X167" s="77">
        <f t="shared" si="66"/>
        <v>0</v>
      </c>
      <c r="Y167" s="33"/>
      <c r="Z167" s="2"/>
    </row>
    <row r="168" spans="1:26" ht="76.8" customHeight="1">
      <c r="A168" s="12"/>
      <c r="B168" s="11"/>
      <c r="C168" s="10"/>
      <c r="D168" s="9"/>
      <c r="E168" s="8"/>
      <c r="F168" s="8"/>
      <c r="G168" s="8"/>
      <c r="H168" s="8"/>
      <c r="I168" s="30"/>
      <c r="J168" s="29"/>
      <c r="K168" s="29"/>
      <c r="L168" s="29"/>
      <c r="M168" s="29"/>
      <c r="N168" s="30"/>
      <c r="O168" s="40" t="s">
        <v>148</v>
      </c>
      <c r="P168" s="73">
        <v>5</v>
      </c>
      <c r="Q168" s="73">
        <v>1</v>
      </c>
      <c r="R168" s="83" t="s">
        <v>149</v>
      </c>
      <c r="S168" s="75"/>
      <c r="T168" s="78"/>
      <c r="U168" s="78"/>
      <c r="V168" s="76">
        <f>V169</f>
        <v>474.50799999999998</v>
      </c>
      <c r="W168" s="77">
        <f t="shared" ref="W168:X168" si="67">W169</f>
        <v>790</v>
      </c>
      <c r="X168" s="77">
        <f t="shared" si="67"/>
        <v>0</v>
      </c>
      <c r="Y168" s="33"/>
      <c r="Z168" s="2"/>
    </row>
    <row r="169" spans="1:26" ht="41.4" customHeight="1">
      <c r="A169" s="12"/>
      <c r="B169" s="11"/>
      <c r="C169" s="10"/>
      <c r="D169" s="9"/>
      <c r="E169" s="8"/>
      <c r="F169" s="8"/>
      <c r="G169" s="8"/>
      <c r="H169" s="8"/>
      <c r="I169" s="30"/>
      <c r="J169" s="29"/>
      <c r="K169" s="29"/>
      <c r="L169" s="29"/>
      <c r="M169" s="29"/>
      <c r="N169" s="30"/>
      <c r="O169" s="40" t="s">
        <v>51</v>
      </c>
      <c r="P169" s="73">
        <v>5</v>
      </c>
      <c r="Q169" s="73">
        <v>1</v>
      </c>
      <c r="R169" s="83" t="s">
        <v>149</v>
      </c>
      <c r="S169" s="75">
        <v>400</v>
      </c>
      <c r="T169" s="78"/>
      <c r="U169" s="78"/>
      <c r="V169" s="76">
        <f>V170</f>
        <v>474.50799999999998</v>
      </c>
      <c r="W169" s="77">
        <f t="shared" ref="W169:X169" si="68">W170</f>
        <v>790</v>
      </c>
      <c r="X169" s="77">
        <f t="shared" si="68"/>
        <v>0</v>
      </c>
      <c r="Y169" s="33"/>
      <c r="Z169" s="2"/>
    </row>
    <row r="170" spans="1:26" ht="13.8">
      <c r="A170" s="12"/>
      <c r="B170" s="11"/>
      <c r="C170" s="10"/>
      <c r="D170" s="9"/>
      <c r="E170" s="8"/>
      <c r="F170" s="8"/>
      <c r="G170" s="8"/>
      <c r="H170" s="8"/>
      <c r="I170" s="30"/>
      <c r="J170" s="29"/>
      <c r="K170" s="29"/>
      <c r="L170" s="29"/>
      <c r="M170" s="29"/>
      <c r="N170" s="30"/>
      <c r="O170" s="40" t="s">
        <v>50</v>
      </c>
      <c r="P170" s="73">
        <v>5</v>
      </c>
      <c r="Q170" s="73">
        <v>1</v>
      </c>
      <c r="R170" s="83" t="s">
        <v>149</v>
      </c>
      <c r="S170" s="75">
        <v>410</v>
      </c>
      <c r="T170" s="78"/>
      <c r="U170" s="78"/>
      <c r="V170" s="76">
        <v>474.50799999999998</v>
      </c>
      <c r="W170" s="77">
        <v>790</v>
      </c>
      <c r="X170" s="77">
        <v>0</v>
      </c>
      <c r="Y170" s="33"/>
      <c r="Z170" s="2"/>
    </row>
    <row r="171" spans="1:26" ht="103.8" customHeight="1">
      <c r="A171" s="12"/>
      <c r="B171" s="11"/>
      <c r="C171" s="10"/>
      <c r="D171" s="9"/>
      <c r="E171" s="8"/>
      <c r="F171" s="8"/>
      <c r="G171" s="8"/>
      <c r="H171" s="8"/>
      <c r="I171" s="58"/>
      <c r="J171" s="57"/>
      <c r="K171" s="57"/>
      <c r="L171" s="57"/>
      <c r="M171" s="57"/>
      <c r="N171" s="58"/>
      <c r="O171" s="40" t="s">
        <v>198</v>
      </c>
      <c r="P171" s="73">
        <v>5</v>
      </c>
      <c r="Q171" s="73">
        <v>1</v>
      </c>
      <c r="R171" s="83" t="s">
        <v>197</v>
      </c>
      <c r="S171" s="75">
        <v>0</v>
      </c>
      <c r="T171" s="91"/>
      <c r="U171" s="91"/>
      <c r="V171" s="76">
        <f t="shared" ref="V171:X172" si="69">V172</f>
        <v>9015.2000000000007</v>
      </c>
      <c r="W171" s="77">
        <f t="shared" si="69"/>
        <v>15000</v>
      </c>
      <c r="X171" s="77">
        <f t="shared" si="69"/>
        <v>0</v>
      </c>
      <c r="Y171" s="33"/>
      <c r="Z171" s="2"/>
    </row>
    <row r="172" spans="1:26" ht="40.200000000000003" customHeight="1">
      <c r="A172" s="12"/>
      <c r="B172" s="11"/>
      <c r="C172" s="10"/>
      <c r="D172" s="9"/>
      <c r="E172" s="8"/>
      <c r="F172" s="8"/>
      <c r="G172" s="8"/>
      <c r="H172" s="8"/>
      <c r="I172" s="58"/>
      <c r="J172" s="57"/>
      <c r="K172" s="57"/>
      <c r="L172" s="57"/>
      <c r="M172" s="57"/>
      <c r="N172" s="58"/>
      <c r="O172" s="40" t="s">
        <v>51</v>
      </c>
      <c r="P172" s="73">
        <v>5</v>
      </c>
      <c r="Q172" s="73">
        <v>1</v>
      </c>
      <c r="R172" s="83" t="s">
        <v>197</v>
      </c>
      <c r="S172" s="75">
        <v>400</v>
      </c>
      <c r="T172" s="91"/>
      <c r="U172" s="91"/>
      <c r="V172" s="76">
        <f t="shared" si="69"/>
        <v>9015.2000000000007</v>
      </c>
      <c r="W172" s="77">
        <f t="shared" si="69"/>
        <v>15000</v>
      </c>
      <c r="X172" s="77">
        <f t="shared" si="69"/>
        <v>0</v>
      </c>
      <c r="Y172" s="33"/>
      <c r="Z172" s="2"/>
    </row>
    <row r="173" spans="1:26" ht="15.6" customHeight="1">
      <c r="A173" s="12"/>
      <c r="B173" s="11"/>
      <c r="C173" s="10"/>
      <c r="D173" s="9"/>
      <c r="E173" s="8"/>
      <c r="F173" s="8"/>
      <c r="G173" s="8"/>
      <c r="H173" s="8"/>
      <c r="I173" s="58"/>
      <c r="J173" s="57"/>
      <c r="K173" s="57"/>
      <c r="L173" s="57"/>
      <c r="M173" s="57"/>
      <c r="N173" s="58"/>
      <c r="O173" s="40" t="s">
        <v>50</v>
      </c>
      <c r="P173" s="73">
        <v>5</v>
      </c>
      <c r="Q173" s="73">
        <v>1</v>
      </c>
      <c r="R173" s="83" t="s">
        <v>197</v>
      </c>
      <c r="S173" s="75">
        <v>410</v>
      </c>
      <c r="T173" s="91"/>
      <c r="U173" s="91"/>
      <c r="V173" s="76">
        <v>9015.2000000000007</v>
      </c>
      <c r="W173" s="77">
        <v>15000</v>
      </c>
      <c r="X173" s="77">
        <v>0</v>
      </c>
      <c r="Y173" s="33"/>
      <c r="Z173" s="2"/>
    </row>
    <row r="174" spans="1:26" ht="88.2" customHeight="1">
      <c r="A174" s="12"/>
      <c r="B174" s="11"/>
      <c r="C174" s="10"/>
      <c r="D174" s="9"/>
      <c r="E174" s="8"/>
      <c r="F174" s="8"/>
      <c r="G174" s="8"/>
      <c r="H174" s="8"/>
      <c r="I174" s="30"/>
      <c r="J174" s="29"/>
      <c r="K174" s="29"/>
      <c r="L174" s="29"/>
      <c r="M174" s="29"/>
      <c r="N174" s="30"/>
      <c r="O174" s="40" t="s">
        <v>150</v>
      </c>
      <c r="P174" s="73">
        <v>5</v>
      </c>
      <c r="Q174" s="73">
        <v>1</v>
      </c>
      <c r="R174" s="83" t="s">
        <v>151</v>
      </c>
      <c r="S174" s="75"/>
      <c r="T174" s="78"/>
      <c r="U174" s="78"/>
      <c r="V174" s="76">
        <f>V175+V178</f>
        <v>10105</v>
      </c>
      <c r="W174" s="77">
        <f t="shared" ref="W174:X174" si="70">W175+W178</f>
        <v>0</v>
      </c>
      <c r="X174" s="77">
        <f t="shared" si="70"/>
        <v>0</v>
      </c>
      <c r="Y174" s="33"/>
      <c r="Z174" s="2"/>
    </row>
    <row r="175" spans="1:26" ht="114" customHeight="1">
      <c r="A175" s="12"/>
      <c r="B175" s="11"/>
      <c r="C175" s="10"/>
      <c r="D175" s="9"/>
      <c r="E175" s="8"/>
      <c r="F175" s="8"/>
      <c r="G175" s="8"/>
      <c r="H175" s="8"/>
      <c r="I175" s="46"/>
      <c r="J175" s="45"/>
      <c r="K175" s="45"/>
      <c r="L175" s="45"/>
      <c r="M175" s="45"/>
      <c r="N175" s="46"/>
      <c r="O175" s="40" t="s">
        <v>152</v>
      </c>
      <c r="P175" s="73">
        <v>5</v>
      </c>
      <c r="Q175" s="73">
        <v>1</v>
      </c>
      <c r="R175" s="83" t="s">
        <v>153</v>
      </c>
      <c r="S175" s="75"/>
      <c r="T175" s="78"/>
      <c r="U175" s="78"/>
      <c r="V175" s="76">
        <f>V176</f>
        <v>510</v>
      </c>
      <c r="W175" s="77">
        <f t="shared" ref="W175:X176" si="71">W176</f>
        <v>0</v>
      </c>
      <c r="X175" s="77">
        <f t="shared" si="71"/>
        <v>0</v>
      </c>
      <c r="Y175" s="33"/>
      <c r="Z175" s="2"/>
    </row>
    <row r="176" spans="1:26" ht="40.799999999999997" customHeight="1">
      <c r="A176" s="12"/>
      <c r="B176" s="11"/>
      <c r="C176" s="10"/>
      <c r="D176" s="9"/>
      <c r="E176" s="8"/>
      <c r="F176" s="8"/>
      <c r="G176" s="8"/>
      <c r="H176" s="8"/>
      <c r="I176" s="46"/>
      <c r="J176" s="45"/>
      <c r="K176" s="45"/>
      <c r="L176" s="45"/>
      <c r="M176" s="45"/>
      <c r="N176" s="46"/>
      <c r="O176" s="40" t="s">
        <v>51</v>
      </c>
      <c r="P176" s="73">
        <v>5</v>
      </c>
      <c r="Q176" s="73">
        <v>1</v>
      </c>
      <c r="R176" s="83" t="s">
        <v>153</v>
      </c>
      <c r="S176" s="75">
        <v>400</v>
      </c>
      <c r="T176" s="78"/>
      <c r="U176" s="78"/>
      <c r="V176" s="76">
        <f>V177</f>
        <v>510</v>
      </c>
      <c r="W176" s="77">
        <f t="shared" si="71"/>
        <v>0</v>
      </c>
      <c r="X176" s="77">
        <f t="shared" si="71"/>
        <v>0</v>
      </c>
      <c r="Y176" s="33"/>
      <c r="Z176" s="2"/>
    </row>
    <row r="177" spans="1:26" ht="15.6" customHeight="1">
      <c r="A177" s="12"/>
      <c r="B177" s="11"/>
      <c r="C177" s="10"/>
      <c r="D177" s="9"/>
      <c r="E177" s="8"/>
      <c r="F177" s="8"/>
      <c r="G177" s="8"/>
      <c r="H177" s="8"/>
      <c r="I177" s="46"/>
      <c r="J177" s="45"/>
      <c r="K177" s="45"/>
      <c r="L177" s="45"/>
      <c r="M177" s="45"/>
      <c r="N177" s="46"/>
      <c r="O177" s="40" t="s">
        <v>50</v>
      </c>
      <c r="P177" s="73">
        <v>5</v>
      </c>
      <c r="Q177" s="73">
        <v>1</v>
      </c>
      <c r="R177" s="83" t="s">
        <v>153</v>
      </c>
      <c r="S177" s="75">
        <v>410</v>
      </c>
      <c r="T177" s="78"/>
      <c r="U177" s="78"/>
      <c r="V177" s="76">
        <v>510</v>
      </c>
      <c r="W177" s="77">
        <v>0</v>
      </c>
      <c r="X177" s="77">
        <v>0</v>
      </c>
      <c r="Y177" s="33"/>
      <c r="Z177" s="2"/>
    </row>
    <row r="178" spans="1:26" ht="92.4" customHeight="1">
      <c r="A178" s="12"/>
      <c r="B178" s="11"/>
      <c r="C178" s="10"/>
      <c r="D178" s="9"/>
      <c r="E178" s="8"/>
      <c r="F178" s="8"/>
      <c r="G178" s="8"/>
      <c r="H178" s="8"/>
      <c r="I178" s="30"/>
      <c r="J178" s="29"/>
      <c r="K178" s="29"/>
      <c r="L178" s="29"/>
      <c r="M178" s="29"/>
      <c r="N178" s="30"/>
      <c r="O178" s="40" t="s">
        <v>150</v>
      </c>
      <c r="P178" s="73">
        <v>5</v>
      </c>
      <c r="Q178" s="73">
        <v>1</v>
      </c>
      <c r="R178" s="83" t="s">
        <v>164</v>
      </c>
      <c r="S178" s="75"/>
      <c r="T178" s="78"/>
      <c r="U178" s="78"/>
      <c r="V178" s="76">
        <f>V179</f>
        <v>9595</v>
      </c>
      <c r="W178" s="77">
        <f t="shared" ref="W178:X178" si="72">W179</f>
        <v>0</v>
      </c>
      <c r="X178" s="77">
        <f t="shared" si="72"/>
        <v>0</v>
      </c>
      <c r="Y178" s="33"/>
      <c r="Z178" s="2"/>
    </row>
    <row r="179" spans="1:26" ht="39.6">
      <c r="A179" s="12"/>
      <c r="B179" s="11"/>
      <c r="C179" s="10"/>
      <c r="D179" s="9"/>
      <c r="E179" s="8"/>
      <c r="F179" s="8"/>
      <c r="G179" s="8"/>
      <c r="H179" s="8"/>
      <c r="I179" s="30"/>
      <c r="J179" s="29"/>
      <c r="K179" s="29"/>
      <c r="L179" s="29"/>
      <c r="M179" s="29"/>
      <c r="N179" s="30"/>
      <c r="O179" s="40" t="s">
        <v>51</v>
      </c>
      <c r="P179" s="73">
        <v>5</v>
      </c>
      <c r="Q179" s="73">
        <v>1</v>
      </c>
      <c r="R179" s="83" t="s">
        <v>164</v>
      </c>
      <c r="S179" s="75">
        <v>400</v>
      </c>
      <c r="T179" s="78"/>
      <c r="U179" s="78"/>
      <c r="V179" s="76">
        <f>V180</f>
        <v>9595</v>
      </c>
      <c r="W179" s="77">
        <f t="shared" ref="W179:X179" si="73">W180</f>
        <v>0</v>
      </c>
      <c r="X179" s="77">
        <f t="shared" si="73"/>
        <v>0</v>
      </c>
      <c r="Y179" s="33"/>
      <c r="Z179" s="2"/>
    </row>
    <row r="180" spans="1:26" ht="13.8">
      <c r="A180" s="12"/>
      <c r="B180" s="11"/>
      <c r="C180" s="10"/>
      <c r="D180" s="9"/>
      <c r="E180" s="8"/>
      <c r="F180" s="8"/>
      <c r="G180" s="8"/>
      <c r="H180" s="8"/>
      <c r="I180" s="30"/>
      <c r="J180" s="29"/>
      <c r="K180" s="29"/>
      <c r="L180" s="29"/>
      <c r="M180" s="29"/>
      <c r="N180" s="30"/>
      <c r="O180" s="40" t="s">
        <v>50</v>
      </c>
      <c r="P180" s="73">
        <v>5</v>
      </c>
      <c r="Q180" s="73">
        <v>1</v>
      </c>
      <c r="R180" s="83" t="s">
        <v>164</v>
      </c>
      <c r="S180" s="75">
        <v>410</v>
      </c>
      <c r="T180" s="78"/>
      <c r="U180" s="78"/>
      <c r="V180" s="76">
        <v>9595</v>
      </c>
      <c r="W180" s="77">
        <v>0</v>
      </c>
      <c r="X180" s="77">
        <v>0</v>
      </c>
      <c r="Y180" s="33"/>
      <c r="Z180" s="2"/>
    </row>
    <row r="181" spans="1:26" ht="53.4" customHeight="1">
      <c r="A181" s="12"/>
      <c r="B181" s="11"/>
      <c r="C181" s="10"/>
      <c r="D181" s="9"/>
      <c r="E181" s="8"/>
      <c r="F181" s="8"/>
      <c r="G181" s="8"/>
      <c r="H181" s="8"/>
      <c r="I181" s="13"/>
      <c r="J181" s="26"/>
      <c r="K181" s="26"/>
      <c r="L181" s="26"/>
      <c r="M181" s="26"/>
      <c r="N181" s="13"/>
      <c r="O181" s="40" t="s">
        <v>54</v>
      </c>
      <c r="P181" s="73">
        <v>5</v>
      </c>
      <c r="Q181" s="73">
        <v>1</v>
      </c>
      <c r="R181" s="83" t="s">
        <v>53</v>
      </c>
      <c r="S181" s="75"/>
      <c r="T181" s="78"/>
      <c r="U181" s="78"/>
      <c r="V181" s="76">
        <f>V182</f>
        <v>135.19963999999999</v>
      </c>
      <c r="W181" s="77">
        <f>W182</f>
        <v>320</v>
      </c>
      <c r="X181" s="77">
        <f>X182</f>
        <v>325</v>
      </c>
      <c r="Y181" s="33"/>
      <c r="Z181" s="2"/>
    </row>
    <row r="182" spans="1:26" ht="39.6">
      <c r="A182" s="12"/>
      <c r="B182" s="11"/>
      <c r="C182" s="10"/>
      <c r="D182" s="9"/>
      <c r="E182" s="8"/>
      <c r="F182" s="8"/>
      <c r="G182" s="8"/>
      <c r="H182" s="8"/>
      <c r="I182" s="13"/>
      <c r="J182" s="26"/>
      <c r="K182" s="26"/>
      <c r="L182" s="26"/>
      <c r="M182" s="26"/>
      <c r="N182" s="13"/>
      <c r="O182" s="40" t="s">
        <v>128</v>
      </c>
      <c r="P182" s="73">
        <v>5</v>
      </c>
      <c r="Q182" s="73">
        <v>1</v>
      </c>
      <c r="R182" s="74">
        <v>9000005080</v>
      </c>
      <c r="S182" s="75"/>
      <c r="T182" s="78"/>
      <c r="U182" s="78"/>
      <c r="V182" s="76">
        <f>V183+V185</f>
        <v>135.19963999999999</v>
      </c>
      <c r="W182" s="77">
        <f>W183+W185</f>
        <v>320</v>
      </c>
      <c r="X182" s="77">
        <f>X183+X185</f>
        <v>325</v>
      </c>
      <c r="Y182" s="33"/>
      <c r="Z182" s="2"/>
    </row>
    <row r="183" spans="1:26" ht="39.6">
      <c r="A183" s="12"/>
      <c r="B183" s="11"/>
      <c r="C183" s="10"/>
      <c r="D183" s="9"/>
      <c r="E183" s="8"/>
      <c r="F183" s="8"/>
      <c r="G183" s="8"/>
      <c r="H183" s="8"/>
      <c r="I183" s="13"/>
      <c r="J183" s="26"/>
      <c r="K183" s="26"/>
      <c r="L183" s="26"/>
      <c r="M183" s="26"/>
      <c r="N183" s="13"/>
      <c r="O183" s="40" t="s">
        <v>18</v>
      </c>
      <c r="P183" s="73">
        <v>5</v>
      </c>
      <c r="Q183" s="73">
        <v>1</v>
      </c>
      <c r="R183" s="74">
        <v>9000005080</v>
      </c>
      <c r="S183" s="75">
        <v>200</v>
      </c>
      <c r="T183" s="78"/>
      <c r="U183" s="78"/>
      <c r="V183" s="76">
        <f>V184</f>
        <v>79.310900000000004</v>
      </c>
      <c r="W183" s="77">
        <f>W184</f>
        <v>120</v>
      </c>
      <c r="X183" s="77">
        <f>X184</f>
        <v>125</v>
      </c>
      <c r="Y183" s="33"/>
      <c r="Z183" s="2"/>
    </row>
    <row r="184" spans="1:26" ht="39.6">
      <c r="A184" s="12"/>
      <c r="B184" s="11"/>
      <c r="C184" s="10"/>
      <c r="D184" s="9"/>
      <c r="E184" s="8"/>
      <c r="F184" s="8"/>
      <c r="G184" s="8"/>
      <c r="H184" s="8"/>
      <c r="I184" s="13"/>
      <c r="J184" s="26"/>
      <c r="K184" s="26"/>
      <c r="L184" s="26"/>
      <c r="M184" s="26"/>
      <c r="N184" s="13"/>
      <c r="O184" s="40" t="s">
        <v>17</v>
      </c>
      <c r="P184" s="73">
        <v>5</v>
      </c>
      <c r="Q184" s="73">
        <v>1</v>
      </c>
      <c r="R184" s="74">
        <v>9000005080</v>
      </c>
      <c r="S184" s="75">
        <v>240</v>
      </c>
      <c r="T184" s="78"/>
      <c r="U184" s="78"/>
      <c r="V184" s="76">
        <v>79.310900000000004</v>
      </c>
      <c r="W184" s="77">
        <v>120</v>
      </c>
      <c r="X184" s="77">
        <v>125</v>
      </c>
      <c r="Y184" s="33"/>
      <c r="Z184" s="2"/>
    </row>
    <row r="185" spans="1:26" ht="13.8">
      <c r="A185" s="12"/>
      <c r="B185" s="11"/>
      <c r="C185" s="10"/>
      <c r="D185" s="9"/>
      <c r="E185" s="8"/>
      <c r="F185" s="8"/>
      <c r="G185" s="8"/>
      <c r="H185" s="8"/>
      <c r="I185" s="13"/>
      <c r="J185" s="26"/>
      <c r="K185" s="26"/>
      <c r="L185" s="26"/>
      <c r="M185" s="26"/>
      <c r="N185" s="13"/>
      <c r="O185" s="40" t="s">
        <v>16</v>
      </c>
      <c r="P185" s="73">
        <v>5</v>
      </c>
      <c r="Q185" s="73">
        <v>1</v>
      </c>
      <c r="R185" s="74">
        <v>9000005080</v>
      </c>
      <c r="S185" s="75">
        <v>800</v>
      </c>
      <c r="T185" s="78"/>
      <c r="U185" s="78"/>
      <c r="V185" s="76">
        <f>V186</f>
        <v>55.888739999999999</v>
      </c>
      <c r="W185" s="77">
        <f>W186</f>
        <v>200</v>
      </c>
      <c r="X185" s="77">
        <f>X186</f>
        <v>200</v>
      </c>
      <c r="Y185" s="33"/>
      <c r="Z185" s="2"/>
    </row>
    <row r="186" spans="1:26" ht="15" customHeight="1">
      <c r="A186" s="12"/>
      <c r="B186" s="11"/>
      <c r="C186" s="10"/>
      <c r="D186" s="9"/>
      <c r="E186" s="8"/>
      <c r="F186" s="8"/>
      <c r="G186" s="8"/>
      <c r="H186" s="8"/>
      <c r="I186" s="13"/>
      <c r="J186" s="26"/>
      <c r="K186" s="26"/>
      <c r="L186" s="26"/>
      <c r="M186" s="26"/>
      <c r="N186" s="13"/>
      <c r="O186" s="40" t="s">
        <v>15</v>
      </c>
      <c r="P186" s="73">
        <v>5</v>
      </c>
      <c r="Q186" s="73">
        <v>1</v>
      </c>
      <c r="R186" s="74">
        <v>9000005080</v>
      </c>
      <c r="S186" s="75">
        <v>850</v>
      </c>
      <c r="T186" s="78"/>
      <c r="U186" s="78"/>
      <c r="V186" s="76">
        <v>55.888739999999999</v>
      </c>
      <c r="W186" s="77">
        <v>200</v>
      </c>
      <c r="X186" s="77">
        <v>200</v>
      </c>
      <c r="Y186" s="33"/>
      <c r="Z186" s="2"/>
    </row>
    <row r="187" spans="1:26" ht="13.8">
      <c r="A187" s="87" t="s">
        <v>49</v>
      </c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8"/>
      <c r="O187" s="39" t="s">
        <v>122</v>
      </c>
      <c r="P187" s="68">
        <v>5</v>
      </c>
      <c r="Q187" s="68">
        <v>2</v>
      </c>
      <c r="R187" s="79">
        <v>0</v>
      </c>
      <c r="S187" s="70">
        <v>0</v>
      </c>
      <c r="T187" s="92"/>
      <c r="U187" s="92"/>
      <c r="V187" s="71">
        <f>V188+V195</f>
        <v>68449.295970000006</v>
      </c>
      <c r="W187" s="72">
        <f>W195</f>
        <v>2000</v>
      </c>
      <c r="X187" s="72">
        <f>X195</f>
        <v>1700</v>
      </c>
      <c r="Y187" s="33"/>
      <c r="Z187" s="2"/>
    </row>
    <row r="188" spans="1:26" ht="55.2" customHeight="1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8"/>
      <c r="O188" s="40" t="s">
        <v>137</v>
      </c>
      <c r="P188" s="73">
        <v>5</v>
      </c>
      <c r="Q188" s="73">
        <v>2</v>
      </c>
      <c r="R188" s="83" t="s">
        <v>136</v>
      </c>
      <c r="S188" s="75"/>
      <c r="T188" s="78"/>
      <c r="U188" s="78"/>
      <c r="V188" s="76">
        <f>V189+V192</f>
        <v>6786.8950000000004</v>
      </c>
      <c r="W188" s="77">
        <f t="shared" ref="W188:X188" si="74">W189+W192</f>
        <v>0</v>
      </c>
      <c r="X188" s="77">
        <f t="shared" si="74"/>
        <v>0</v>
      </c>
      <c r="Y188" s="33"/>
      <c r="Z188" s="2"/>
    </row>
    <row r="189" spans="1:26" ht="10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5"/>
      <c r="O189" s="40" t="s">
        <v>186</v>
      </c>
      <c r="P189" s="73">
        <v>5</v>
      </c>
      <c r="Q189" s="73">
        <v>2</v>
      </c>
      <c r="R189" s="83" t="s">
        <v>187</v>
      </c>
      <c r="S189" s="75"/>
      <c r="T189" s="78"/>
      <c r="U189" s="78"/>
      <c r="V189" s="76">
        <f>V190</f>
        <v>6447.55</v>
      </c>
      <c r="W189" s="77">
        <f t="shared" ref="W189:X190" si="75">W190</f>
        <v>0</v>
      </c>
      <c r="X189" s="77">
        <f t="shared" si="75"/>
        <v>0</v>
      </c>
      <c r="Y189" s="33"/>
      <c r="Z189" s="2"/>
    </row>
    <row r="190" spans="1:26" ht="16.8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5"/>
      <c r="O190" s="40" t="s">
        <v>16</v>
      </c>
      <c r="P190" s="73">
        <v>5</v>
      </c>
      <c r="Q190" s="73">
        <v>2</v>
      </c>
      <c r="R190" s="83" t="s">
        <v>187</v>
      </c>
      <c r="S190" s="75">
        <v>800</v>
      </c>
      <c r="T190" s="78"/>
      <c r="U190" s="78"/>
      <c r="V190" s="76">
        <f>V191</f>
        <v>6447.55</v>
      </c>
      <c r="W190" s="77">
        <f t="shared" si="75"/>
        <v>0</v>
      </c>
      <c r="X190" s="77">
        <f t="shared" si="75"/>
        <v>0</v>
      </c>
      <c r="Y190" s="33"/>
      <c r="Z190" s="2"/>
    </row>
    <row r="191" spans="1:26" ht="67.8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5"/>
      <c r="O191" s="40" t="s">
        <v>29</v>
      </c>
      <c r="P191" s="73">
        <v>5</v>
      </c>
      <c r="Q191" s="73">
        <v>2</v>
      </c>
      <c r="R191" s="83" t="s">
        <v>187</v>
      </c>
      <c r="S191" s="75">
        <v>810</v>
      </c>
      <c r="T191" s="78"/>
      <c r="U191" s="78"/>
      <c r="V191" s="76">
        <v>6447.55</v>
      </c>
      <c r="W191" s="77">
        <v>0</v>
      </c>
      <c r="X191" s="77">
        <v>0</v>
      </c>
      <c r="Y191" s="33"/>
      <c r="Z191" s="2"/>
    </row>
    <row r="192" spans="1:26" ht="130.19999999999999" customHeight="1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8"/>
      <c r="O192" s="40" t="s">
        <v>200</v>
      </c>
      <c r="P192" s="73">
        <v>5</v>
      </c>
      <c r="Q192" s="73">
        <v>2</v>
      </c>
      <c r="R192" s="83" t="s">
        <v>199</v>
      </c>
      <c r="S192" s="75"/>
      <c r="T192" s="78"/>
      <c r="U192" s="78"/>
      <c r="V192" s="76">
        <f>V193</f>
        <v>339.34500000000003</v>
      </c>
      <c r="W192" s="77">
        <f t="shared" ref="W192:X192" si="76">W193</f>
        <v>0</v>
      </c>
      <c r="X192" s="77">
        <f t="shared" si="76"/>
        <v>0</v>
      </c>
      <c r="Y192" s="33"/>
      <c r="Z192" s="2"/>
    </row>
    <row r="193" spans="1:26" ht="15.6" customHeight="1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8"/>
      <c r="O193" s="40" t="s">
        <v>16</v>
      </c>
      <c r="P193" s="73">
        <v>5</v>
      </c>
      <c r="Q193" s="73">
        <v>2</v>
      </c>
      <c r="R193" s="83" t="s">
        <v>199</v>
      </c>
      <c r="S193" s="75">
        <v>800</v>
      </c>
      <c r="T193" s="78"/>
      <c r="U193" s="78"/>
      <c r="V193" s="76">
        <f>V194</f>
        <v>339.34500000000003</v>
      </c>
      <c r="W193" s="77">
        <f t="shared" ref="W193:X193" si="77">W194</f>
        <v>0</v>
      </c>
      <c r="X193" s="77">
        <f t="shared" si="77"/>
        <v>0</v>
      </c>
      <c r="Y193" s="33"/>
      <c r="Z193" s="2"/>
    </row>
    <row r="194" spans="1:26" ht="67.8" customHeight="1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8"/>
      <c r="O194" s="40" t="s">
        <v>29</v>
      </c>
      <c r="P194" s="73">
        <v>5</v>
      </c>
      <c r="Q194" s="73">
        <v>2</v>
      </c>
      <c r="R194" s="83" t="s">
        <v>199</v>
      </c>
      <c r="S194" s="75">
        <v>810</v>
      </c>
      <c r="T194" s="78"/>
      <c r="U194" s="78"/>
      <c r="V194" s="76">
        <v>339.34500000000003</v>
      </c>
      <c r="W194" s="77">
        <v>0</v>
      </c>
      <c r="X194" s="77">
        <v>0</v>
      </c>
      <c r="Y194" s="33"/>
      <c r="Z194" s="2"/>
    </row>
    <row r="195" spans="1:26" ht="39.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13"/>
      <c r="O195" s="40" t="s">
        <v>48</v>
      </c>
      <c r="P195" s="73">
        <v>5</v>
      </c>
      <c r="Q195" s="73">
        <v>2</v>
      </c>
      <c r="R195" s="74" t="s">
        <v>47</v>
      </c>
      <c r="S195" s="75">
        <v>0</v>
      </c>
      <c r="T195" s="91"/>
      <c r="U195" s="91"/>
      <c r="V195" s="76">
        <f>V196+V201</f>
        <v>61662.400970000002</v>
      </c>
      <c r="W195" s="77">
        <f>W196+W201</f>
        <v>2000</v>
      </c>
      <c r="X195" s="77">
        <f>X196+X201</f>
        <v>1700</v>
      </c>
      <c r="Y195" s="33"/>
      <c r="Z195" s="2"/>
    </row>
    <row r="196" spans="1:26" ht="27.6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13"/>
      <c r="O196" s="40" t="s">
        <v>130</v>
      </c>
      <c r="P196" s="73">
        <v>5</v>
      </c>
      <c r="Q196" s="73">
        <v>2</v>
      </c>
      <c r="R196" s="74">
        <v>9100005110</v>
      </c>
      <c r="S196" s="75"/>
      <c r="T196" s="78"/>
      <c r="U196" s="78"/>
      <c r="V196" s="76">
        <f>V197+V199</f>
        <v>60058.97337</v>
      </c>
      <c r="W196" s="77">
        <f t="shared" ref="W196:X196" si="78">W197+W199</f>
        <v>500</v>
      </c>
      <c r="X196" s="77">
        <f t="shared" si="78"/>
        <v>200</v>
      </c>
      <c r="Y196" s="33"/>
      <c r="Z196" s="2"/>
    </row>
    <row r="197" spans="1:26" ht="39.6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5"/>
      <c r="O197" s="40" t="s">
        <v>18</v>
      </c>
      <c r="P197" s="73">
        <v>5</v>
      </c>
      <c r="Q197" s="73">
        <v>2</v>
      </c>
      <c r="R197" s="74">
        <v>9100005110</v>
      </c>
      <c r="S197" s="75">
        <v>200</v>
      </c>
      <c r="T197" s="78"/>
      <c r="U197" s="78"/>
      <c r="V197" s="76">
        <f>V198</f>
        <v>76.544079999999994</v>
      </c>
      <c r="W197" s="77">
        <f t="shared" ref="W197:X197" si="79">W198</f>
        <v>500</v>
      </c>
      <c r="X197" s="77">
        <f t="shared" si="79"/>
        <v>200</v>
      </c>
      <c r="Y197" s="33"/>
      <c r="Z197" s="2"/>
    </row>
    <row r="198" spans="1:26" ht="39.6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5"/>
      <c r="O198" s="40" t="s">
        <v>17</v>
      </c>
      <c r="P198" s="73">
        <v>5</v>
      </c>
      <c r="Q198" s="73">
        <v>2</v>
      </c>
      <c r="R198" s="74">
        <v>9100005110</v>
      </c>
      <c r="S198" s="75">
        <v>240</v>
      </c>
      <c r="T198" s="78"/>
      <c r="U198" s="78"/>
      <c r="V198" s="76">
        <v>76.544079999999994</v>
      </c>
      <c r="W198" s="77">
        <v>500</v>
      </c>
      <c r="X198" s="77">
        <v>200</v>
      </c>
      <c r="Y198" s="33"/>
      <c r="Z198" s="2"/>
    </row>
    <row r="199" spans="1:26" ht="39.6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2"/>
      <c r="O199" s="40" t="s">
        <v>51</v>
      </c>
      <c r="P199" s="73">
        <v>5</v>
      </c>
      <c r="Q199" s="73">
        <v>2</v>
      </c>
      <c r="R199" s="74">
        <v>9100005110</v>
      </c>
      <c r="S199" s="75">
        <v>400</v>
      </c>
      <c r="T199" s="78"/>
      <c r="U199" s="78"/>
      <c r="V199" s="76">
        <f>V200</f>
        <v>59982.42929</v>
      </c>
      <c r="W199" s="77">
        <f t="shared" ref="W199:X199" si="80">W200</f>
        <v>0</v>
      </c>
      <c r="X199" s="77">
        <f t="shared" si="80"/>
        <v>0</v>
      </c>
      <c r="Y199" s="33"/>
      <c r="Z199" s="2"/>
    </row>
    <row r="200" spans="1:26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2"/>
      <c r="O200" s="40" t="s">
        <v>50</v>
      </c>
      <c r="P200" s="73">
        <v>5</v>
      </c>
      <c r="Q200" s="73">
        <v>2</v>
      </c>
      <c r="R200" s="74">
        <v>9100005110</v>
      </c>
      <c r="S200" s="75">
        <v>410</v>
      </c>
      <c r="T200" s="78"/>
      <c r="U200" s="78"/>
      <c r="V200" s="76">
        <v>59982.42929</v>
      </c>
      <c r="W200" s="77">
        <v>0</v>
      </c>
      <c r="X200" s="77">
        <v>0</v>
      </c>
      <c r="Y200" s="33"/>
      <c r="Z200" s="2"/>
    </row>
    <row r="201" spans="1:26" ht="26.4">
      <c r="A201" s="87" t="s">
        <v>46</v>
      </c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8"/>
      <c r="O201" s="40" t="s">
        <v>46</v>
      </c>
      <c r="P201" s="73">
        <v>5</v>
      </c>
      <c r="Q201" s="73">
        <v>2</v>
      </c>
      <c r="R201" s="74" t="s">
        <v>45</v>
      </c>
      <c r="S201" s="75">
        <v>0</v>
      </c>
      <c r="T201" s="91"/>
      <c r="U201" s="91"/>
      <c r="V201" s="76">
        <f>V202</f>
        <v>1603.4276</v>
      </c>
      <c r="W201" s="77">
        <f t="shared" ref="V201:X202" si="81">W202</f>
        <v>1500</v>
      </c>
      <c r="X201" s="77">
        <f t="shared" si="81"/>
        <v>1500</v>
      </c>
      <c r="Y201" s="33"/>
      <c r="Z201" s="2"/>
    </row>
    <row r="202" spans="1:26" ht="39.6">
      <c r="A202" s="12"/>
      <c r="B202" s="11"/>
      <c r="C202" s="10"/>
      <c r="D202" s="9"/>
      <c r="E202" s="8"/>
      <c r="F202" s="8"/>
      <c r="G202" s="8"/>
      <c r="H202" s="14"/>
      <c r="I202" s="87" t="s">
        <v>18</v>
      </c>
      <c r="J202" s="87"/>
      <c r="K202" s="87"/>
      <c r="L202" s="87"/>
      <c r="M202" s="87"/>
      <c r="N202" s="88"/>
      <c r="O202" s="40" t="s">
        <v>18</v>
      </c>
      <c r="P202" s="73">
        <v>5</v>
      </c>
      <c r="Q202" s="73">
        <v>2</v>
      </c>
      <c r="R202" s="74" t="s">
        <v>45</v>
      </c>
      <c r="S202" s="75">
        <v>200</v>
      </c>
      <c r="T202" s="91"/>
      <c r="U202" s="91"/>
      <c r="V202" s="76">
        <f t="shared" si="81"/>
        <v>1603.4276</v>
      </c>
      <c r="W202" s="77">
        <f>W203</f>
        <v>1500</v>
      </c>
      <c r="X202" s="77">
        <f t="shared" si="81"/>
        <v>1500</v>
      </c>
      <c r="Y202" s="33"/>
      <c r="Z202" s="2"/>
    </row>
    <row r="203" spans="1:26" ht="39.6">
      <c r="A203" s="12"/>
      <c r="B203" s="11"/>
      <c r="C203" s="10"/>
      <c r="D203" s="9"/>
      <c r="E203" s="8"/>
      <c r="F203" s="8"/>
      <c r="G203" s="8"/>
      <c r="H203" s="8"/>
      <c r="I203" s="13"/>
      <c r="J203" s="87" t="s">
        <v>17</v>
      </c>
      <c r="K203" s="87"/>
      <c r="L203" s="87"/>
      <c r="M203" s="87"/>
      <c r="N203" s="88"/>
      <c r="O203" s="40" t="s">
        <v>17</v>
      </c>
      <c r="P203" s="73">
        <v>5</v>
      </c>
      <c r="Q203" s="73">
        <v>2</v>
      </c>
      <c r="R203" s="74" t="s">
        <v>45</v>
      </c>
      <c r="S203" s="75">
        <v>240</v>
      </c>
      <c r="T203" s="91"/>
      <c r="U203" s="91"/>
      <c r="V203" s="76">
        <v>1603.4276</v>
      </c>
      <c r="W203" s="77">
        <v>1500</v>
      </c>
      <c r="X203" s="77">
        <v>1500</v>
      </c>
      <c r="Y203" s="33"/>
      <c r="Z203" s="2"/>
    </row>
    <row r="204" spans="1:26" ht="13.8">
      <c r="A204" s="87" t="s">
        <v>44</v>
      </c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8"/>
      <c r="O204" s="39" t="s">
        <v>123</v>
      </c>
      <c r="P204" s="68">
        <v>5</v>
      </c>
      <c r="Q204" s="68">
        <v>3</v>
      </c>
      <c r="R204" s="79">
        <v>0</v>
      </c>
      <c r="S204" s="70">
        <v>0</v>
      </c>
      <c r="T204" s="92"/>
      <c r="U204" s="92"/>
      <c r="V204" s="71">
        <f>V205+V212+V225+V229+V233</f>
        <v>24213.819080000001</v>
      </c>
      <c r="W204" s="72">
        <f>W205+W212+W225+W229+W233</f>
        <v>6840</v>
      </c>
      <c r="X204" s="72">
        <f t="shared" ref="X204" si="82">X205+X212+X225+X229+X233</f>
        <v>6140</v>
      </c>
      <c r="Y204" s="33"/>
      <c r="Z204" s="2"/>
    </row>
    <row r="205" spans="1:26" ht="54" customHeight="1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5"/>
      <c r="O205" s="40" t="s">
        <v>159</v>
      </c>
      <c r="P205" s="73">
        <v>5</v>
      </c>
      <c r="Q205" s="73">
        <v>3</v>
      </c>
      <c r="R205" s="83" t="s">
        <v>160</v>
      </c>
      <c r="S205" s="75"/>
      <c r="T205" s="78"/>
      <c r="U205" s="78"/>
      <c r="V205" s="76">
        <f>V206+V209</f>
        <v>1935.1859999999999</v>
      </c>
      <c r="W205" s="77">
        <f t="shared" ref="W205:X205" si="83">W209</f>
        <v>0</v>
      </c>
      <c r="X205" s="77">
        <f t="shared" si="83"/>
        <v>0</v>
      </c>
      <c r="Y205" s="33"/>
      <c r="Z205" s="2"/>
    </row>
    <row r="206" spans="1:26" ht="90.6" customHeight="1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3"/>
      <c r="O206" s="40" t="s">
        <v>193</v>
      </c>
      <c r="P206" s="73">
        <v>5</v>
      </c>
      <c r="Q206" s="73">
        <v>3</v>
      </c>
      <c r="R206" s="83" t="s">
        <v>194</v>
      </c>
      <c r="S206" s="75"/>
      <c r="T206" s="78"/>
      <c r="U206" s="78"/>
      <c r="V206" s="76">
        <f>V207</f>
        <v>1330.1859999999999</v>
      </c>
      <c r="W206" s="77">
        <f t="shared" ref="W206:X206" si="84">W207</f>
        <v>0</v>
      </c>
      <c r="X206" s="77">
        <f t="shared" si="84"/>
        <v>0</v>
      </c>
      <c r="Y206" s="33"/>
      <c r="Z206" s="2"/>
    </row>
    <row r="207" spans="1:26" ht="42" customHeight="1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3"/>
      <c r="O207" s="40" t="s">
        <v>18</v>
      </c>
      <c r="P207" s="73">
        <v>5</v>
      </c>
      <c r="Q207" s="73">
        <v>3</v>
      </c>
      <c r="R207" s="83" t="s">
        <v>194</v>
      </c>
      <c r="S207" s="75">
        <v>200</v>
      </c>
      <c r="T207" s="78"/>
      <c r="U207" s="78"/>
      <c r="V207" s="76">
        <f>V208</f>
        <v>1330.1859999999999</v>
      </c>
      <c r="W207" s="77">
        <f t="shared" ref="W207:X207" si="85">W208</f>
        <v>0</v>
      </c>
      <c r="X207" s="77">
        <f t="shared" si="85"/>
        <v>0</v>
      </c>
      <c r="Y207" s="33"/>
      <c r="Z207" s="2"/>
    </row>
    <row r="208" spans="1:26" ht="39.6" customHeight="1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3"/>
      <c r="O208" s="40" t="s">
        <v>17</v>
      </c>
      <c r="P208" s="73">
        <v>5</v>
      </c>
      <c r="Q208" s="73">
        <v>3</v>
      </c>
      <c r="R208" s="83" t="s">
        <v>194</v>
      </c>
      <c r="S208" s="75">
        <v>240</v>
      </c>
      <c r="T208" s="78"/>
      <c r="U208" s="78"/>
      <c r="V208" s="76">
        <v>1330.1859999999999</v>
      </c>
      <c r="W208" s="77">
        <v>0</v>
      </c>
      <c r="X208" s="77">
        <v>0</v>
      </c>
      <c r="Y208" s="33"/>
      <c r="Z208" s="2"/>
    </row>
    <row r="209" spans="1:26" ht="100.2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5"/>
      <c r="O209" s="40" t="s">
        <v>195</v>
      </c>
      <c r="P209" s="73">
        <v>5</v>
      </c>
      <c r="Q209" s="73">
        <v>3</v>
      </c>
      <c r="R209" s="83" t="s">
        <v>196</v>
      </c>
      <c r="S209" s="75"/>
      <c r="T209" s="78"/>
      <c r="U209" s="78"/>
      <c r="V209" s="76">
        <f>V210</f>
        <v>605</v>
      </c>
      <c r="W209" s="77">
        <f t="shared" ref="W209:X209" si="86">W210</f>
        <v>0</v>
      </c>
      <c r="X209" s="77">
        <f t="shared" si="86"/>
        <v>0</v>
      </c>
      <c r="Y209" s="33"/>
      <c r="Z209" s="2"/>
    </row>
    <row r="210" spans="1:26" ht="41.4" customHeight="1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5"/>
      <c r="O210" s="40" t="s">
        <v>18</v>
      </c>
      <c r="P210" s="73">
        <v>5</v>
      </c>
      <c r="Q210" s="73">
        <v>3</v>
      </c>
      <c r="R210" s="83" t="s">
        <v>196</v>
      </c>
      <c r="S210" s="75">
        <v>200</v>
      </c>
      <c r="T210" s="78"/>
      <c r="U210" s="78"/>
      <c r="V210" s="76">
        <f>V211</f>
        <v>605</v>
      </c>
      <c r="W210" s="77">
        <f t="shared" ref="W210:X210" si="87">W211</f>
        <v>0</v>
      </c>
      <c r="X210" s="77">
        <f t="shared" si="87"/>
        <v>0</v>
      </c>
      <c r="Y210" s="33"/>
      <c r="Z210" s="2"/>
    </row>
    <row r="211" spans="1:26" ht="40.200000000000003" customHeight="1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5"/>
      <c r="O211" s="40" t="s">
        <v>17</v>
      </c>
      <c r="P211" s="73">
        <v>5</v>
      </c>
      <c r="Q211" s="73">
        <v>3</v>
      </c>
      <c r="R211" s="83" t="s">
        <v>196</v>
      </c>
      <c r="S211" s="75">
        <v>240</v>
      </c>
      <c r="T211" s="78"/>
      <c r="U211" s="78"/>
      <c r="V211" s="76">
        <v>605</v>
      </c>
      <c r="W211" s="77">
        <v>0</v>
      </c>
      <c r="X211" s="77">
        <v>0</v>
      </c>
      <c r="Y211" s="33"/>
      <c r="Z211" s="2"/>
    </row>
    <row r="212" spans="1:26" ht="54.6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13"/>
      <c r="O212" s="40" t="s">
        <v>138</v>
      </c>
      <c r="P212" s="73">
        <v>5</v>
      </c>
      <c r="Q212" s="73">
        <v>3</v>
      </c>
      <c r="R212" s="83" t="s">
        <v>139</v>
      </c>
      <c r="S212" s="75"/>
      <c r="T212" s="78"/>
      <c r="U212" s="78"/>
      <c r="V212" s="76">
        <f>V213+V216+V219+V222</f>
        <v>16822.2817</v>
      </c>
      <c r="W212" s="77">
        <f t="shared" ref="W212:X212" si="88">W213+W216+W219+W222</f>
        <v>600</v>
      </c>
      <c r="X212" s="77">
        <f t="shared" si="88"/>
        <v>0</v>
      </c>
      <c r="Y212" s="33"/>
      <c r="Z212" s="2"/>
    </row>
    <row r="213" spans="1:26" ht="125.4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13"/>
      <c r="O213" s="40" t="s">
        <v>154</v>
      </c>
      <c r="P213" s="73">
        <v>5</v>
      </c>
      <c r="Q213" s="73">
        <v>3</v>
      </c>
      <c r="R213" s="74" t="s">
        <v>157</v>
      </c>
      <c r="S213" s="75"/>
      <c r="T213" s="78"/>
      <c r="U213" s="78"/>
      <c r="V213" s="76">
        <f t="shared" ref="V213:X214" si="89">V214</f>
        <v>145.14104</v>
      </c>
      <c r="W213" s="77">
        <f t="shared" si="89"/>
        <v>0</v>
      </c>
      <c r="X213" s="77">
        <f t="shared" si="89"/>
        <v>0</v>
      </c>
      <c r="Y213" s="33"/>
      <c r="Z213" s="2"/>
    </row>
    <row r="214" spans="1:26" ht="39.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13"/>
      <c r="O214" s="40" t="s">
        <v>18</v>
      </c>
      <c r="P214" s="73">
        <v>5</v>
      </c>
      <c r="Q214" s="73">
        <v>3</v>
      </c>
      <c r="R214" s="74" t="s">
        <v>157</v>
      </c>
      <c r="S214" s="75">
        <v>200</v>
      </c>
      <c r="T214" s="78"/>
      <c r="U214" s="78"/>
      <c r="V214" s="76">
        <f t="shared" si="89"/>
        <v>145.14104</v>
      </c>
      <c r="W214" s="77">
        <f t="shared" si="89"/>
        <v>0</v>
      </c>
      <c r="X214" s="77">
        <f t="shared" si="89"/>
        <v>0</v>
      </c>
      <c r="Y214" s="33"/>
      <c r="Z214" s="2"/>
    </row>
    <row r="215" spans="1:26" ht="39.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13"/>
      <c r="O215" s="40" t="s">
        <v>17</v>
      </c>
      <c r="P215" s="73">
        <v>5</v>
      </c>
      <c r="Q215" s="73">
        <v>3</v>
      </c>
      <c r="R215" s="74" t="s">
        <v>157</v>
      </c>
      <c r="S215" s="75">
        <v>240</v>
      </c>
      <c r="T215" s="78"/>
      <c r="U215" s="78"/>
      <c r="V215" s="76">
        <v>145.14104</v>
      </c>
      <c r="W215" s="77">
        <v>0</v>
      </c>
      <c r="X215" s="77">
        <v>0</v>
      </c>
      <c r="Y215" s="33"/>
      <c r="Z215" s="2"/>
    </row>
    <row r="216" spans="1:26" ht="119.4" customHeight="1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6"/>
      <c r="O216" s="40" t="s">
        <v>155</v>
      </c>
      <c r="P216" s="73">
        <v>5</v>
      </c>
      <c r="Q216" s="73">
        <v>3</v>
      </c>
      <c r="R216" s="74" t="s">
        <v>156</v>
      </c>
      <c r="S216" s="75"/>
      <c r="T216" s="78"/>
      <c r="U216" s="78"/>
      <c r="V216" s="76">
        <f>V217</f>
        <v>40</v>
      </c>
      <c r="W216" s="77">
        <f t="shared" ref="W216:X217" si="90">W217</f>
        <v>0</v>
      </c>
      <c r="X216" s="77">
        <f t="shared" si="90"/>
        <v>0</v>
      </c>
      <c r="Y216" s="33"/>
      <c r="Z216" s="2"/>
    </row>
    <row r="217" spans="1:26" ht="39.6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6"/>
      <c r="O217" s="40" t="s">
        <v>18</v>
      </c>
      <c r="P217" s="73">
        <v>5</v>
      </c>
      <c r="Q217" s="73">
        <v>3</v>
      </c>
      <c r="R217" s="74" t="s">
        <v>156</v>
      </c>
      <c r="S217" s="75">
        <v>200</v>
      </c>
      <c r="T217" s="78"/>
      <c r="U217" s="78"/>
      <c r="V217" s="76">
        <f>V218</f>
        <v>40</v>
      </c>
      <c r="W217" s="77">
        <f t="shared" si="90"/>
        <v>0</v>
      </c>
      <c r="X217" s="77">
        <f t="shared" si="90"/>
        <v>0</v>
      </c>
      <c r="Y217" s="33"/>
      <c r="Z217" s="2"/>
    </row>
    <row r="218" spans="1:26" ht="39" customHeight="1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6"/>
      <c r="O218" s="40" t="s">
        <v>17</v>
      </c>
      <c r="P218" s="73">
        <v>5</v>
      </c>
      <c r="Q218" s="73">
        <v>3</v>
      </c>
      <c r="R218" s="74" t="s">
        <v>156</v>
      </c>
      <c r="S218" s="75">
        <v>240</v>
      </c>
      <c r="T218" s="78"/>
      <c r="U218" s="78"/>
      <c r="V218" s="76">
        <v>40</v>
      </c>
      <c r="W218" s="77">
        <v>0</v>
      </c>
      <c r="X218" s="77">
        <v>0</v>
      </c>
      <c r="Y218" s="33"/>
      <c r="Z218" s="2"/>
    </row>
    <row r="219" spans="1:26" ht="67.8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2"/>
      <c r="O219" s="40" t="s">
        <v>165</v>
      </c>
      <c r="P219" s="73">
        <v>5</v>
      </c>
      <c r="Q219" s="73">
        <v>3</v>
      </c>
      <c r="R219" s="74" t="s">
        <v>166</v>
      </c>
      <c r="S219" s="75"/>
      <c r="T219" s="78"/>
      <c r="U219" s="78"/>
      <c r="V219" s="76">
        <f>V220</f>
        <v>4885.3708299999998</v>
      </c>
      <c r="W219" s="77">
        <f t="shared" ref="W219:X219" si="91">W220</f>
        <v>600</v>
      </c>
      <c r="X219" s="77">
        <f t="shared" si="91"/>
        <v>0</v>
      </c>
      <c r="Y219" s="33"/>
      <c r="Z219" s="2"/>
    </row>
    <row r="220" spans="1:26" ht="39.6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2"/>
      <c r="O220" s="40" t="s">
        <v>18</v>
      </c>
      <c r="P220" s="73">
        <v>5</v>
      </c>
      <c r="Q220" s="73">
        <v>3</v>
      </c>
      <c r="R220" s="74" t="s">
        <v>166</v>
      </c>
      <c r="S220" s="75">
        <v>200</v>
      </c>
      <c r="T220" s="78"/>
      <c r="U220" s="78"/>
      <c r="V220" s="76">
        <f>V221</f>
        <v>4885.3708299999998</v>
      </c>
      <c r="W220" s="77">
        <f t="shared" ref="W220:X220" si="92">W221</f>
        <v>600</v>
      </c>
      <c r="X220" s="77">
        <f t="shared" si="92"/>
        <v>0</v>
      </c>
      <c r="Y220" s="33"/>
      <c r="Z220" s="2"/>
    </row>
    <row r="221" spans="1:26" ht="39.6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2"/>
      <c r="O221" s="40" t="s">
        <v>17</v>
      </c>
      <c r="P221" s="73">
        <v>5</v>
      </c>
      <c r="Q221" s="73">
        <v>3</v>
      </c>
      <c r="R221" s="74" t="s">
        <v>166</v>
      </c>
      <c r="S221" s="75">
        <v>240</v>
      </c>
      <c r="T221" s="78"/>
      <c r="U221" s="78"/>
      <c r="V221" s="76">
        <v>4885.3708299999998</v>
      </c>
      <c r="W221" s="77">
        <v>600</v>
      </c>
      <c r="X221" s="77">
        <v>0</v>
      </c>
      <c r="Y221" s="33"/>
      <c r="Z221" s="2"/>
    </row>
    <row r="222" spans="1:26" ht="63.6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2"/>
      <c r="O222" s="40" t="s">
        <v>168</v>
      </c>
      <c r="P222" s="73">
        <v>5</v>
      </c>
      <c r="Q222" s="73">
        <v>3</v>
      </c>
      <c r="R222" s="74" t="s">
        <v>167</v>
      </c>
      <c r="S222" s="75"/>
      <c r="T222" s="78"/>
      <c r="U222" s="78"/>
      <c r="V222" s="76">
        <f>V223</f>
        <v>11751.769829999999</v>
      </c>
      <c r="W222" s="77">
        <f t="shared" ref="W222:X222" si="93">W223</f>
        <v>0</v>
      </c>
      <c r="X222" s="77">
        <f t="shared" si="93"/>
        <v>0</v>
      </c>
      <c r="Y222" s="33"/>
      <c r="Z222" s="2"/>
    </row>
    <row r="223" spans="1:26" ht="39.6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2"/>
      <c r="O223" s="40" t="s">
        <v>18</v>
      </c>
      <c r="P223" s="73">
        <v>5</v>
      </c>
      <c r="Q223" s="73">
        <v>3</v>
      </c>
      <c r="R223" s="74" t="s">
        <v>167</v>
      </c>
      <c r="S223" s="75">
        <v>200</v>
      </c>
      <c r="T223" s="78"/>
      <c r="U223" s="78"/>
      <c r="V223" s="76">
        <f>V224</f>
        <v>11751.769829999999</v>
      </c>
      <c r="W223" s="77">
        <f t="shared" ref="W223:X223" si="94">W224</f>
        <v>0</v>
      </c>
      <c r="X223" s="77">
        <f t="shared" si="94"/>
        <v>0</v>
      </c>
      <c r="Y223" s="33"/>
      <c r="Z223" s="2"/>
    </row>
    <row r="224" spans="1:26" ht="39.6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2"/>
      <c r="O224" s="40" t="s">
        <v>17</v>
      </c>
      <c r="P224" s="73">
        <v>5</v>
      </c>
      <c r="Q224" s="73">
        <v>3</v>
      </c>
      <c r="R224" s="74" t="s">
        <v>167</v>
      </c>
      <c r="S224" s="75">
        <v>240</v>
      </c>
      <c r="T224" s="78"/>
      <c r="U224" s="78"/>
      <c r="V224" s="76">
        <v>11751.769829999999</v>
      </c>
      <c r="W224" s="77">
        <v>0</v>
      </c>
      <c r="X224" s="77">
        <v>0</v>
      </c>
      <c r="Y224" s="33"/>
      <c r="Z224" s="2"/>
    </row>
    <row r="225" spans="1:26" ht="39.6">
      <c r="A225" s="87" t="s">
        <v>43</v>
      </c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8"/>
      <c r="O225" s="40" t="s">
        <v>42</v>
      </c>
      <c r="P225" s="73">
        <v>5</v>
      </c>
      <c r="Q225" s="73">
        <v>3</v>
      </c>
      <c r="R225" s="74" t="s">
        <v>41</v>
      </c>
      <c r="S225" s="75">
        <v>0</v>
      </c>
      <c r="T225" s="91"/>
      <c r="U225" s="91"/>
      <c r="V225" s="76">
        <f>V226</f>
        <v>250</v>
      </c>
      <c r="W225" s="77">
        <f t="shared" ref="V225:X227" si="95">W226</f>
        <v>600</v>
      </c>
      <c r="X225" s="77">
        <f t="shared" si="95"/>
        <v>400</v>
      </c>
      <c r="Y225" s="33"/>
      <c r="Z225" s="2"/>
    </row>
    <row r="226" spans="1:26" ht="26.4">
      <c r="A226" s="87" t="s">
        <v>40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8"/>
      <c r="O226" s="40" t="s">
        <v>40</v>
      </c>
      <c r="P226" s="73">
        <v>5</v>
      </c>
      <c r="Q226" s="73">
        <v>3</v>
      </c>
      <c r="R226" s="74" t="s">
        <v>39</v>
      </c>
      <c r="S226" s="75">
        <v>0</v>
      </c>
      <c r="T226" s="91"/>
      <c r="U226" s="91"/>
      <c r="V226" s="76">
        <f t="shared" si="95"/>
        <v>250</v>
      </c>
      <c r="W226" s="77">
        <f t="shared" si="95"/>
        <v>600</v>
      </c>
      <c r="X226" s="77">
        <f t="shared" si="95"/>
        <v>400</v>
      </c>
      <c r="Y226" s="33"/>
      <c r="Z226" s="2"/>
    </row>
    <row r="227" spans="1:26" ht="39.6">
      <c r="A227" s="12"/>
      <c r="B227" s="11"/>
      <c r="C227" s="10"/>
      <c r="D227" s="9"/>
      <c r="E227" s="8"/>
      <c r="F227" s="8"/>
      <c r="G227" s="8"/>
      <c r="H227" s="14"/>
      <c r="I227" s="87" t="s">
        <v>18</v>
      </c>
      <c r="J227" s="87"/>
      <c r="K227" s="87"/>
      <c r="L227" s="87"/>
      <c r="M227" s="87"/>
      <c r="N227" s="88"/>
      <c r="O227" s="40" t="s">
        <v>18</v>
      </c>
      <c r="P227" s="73">
        <v>5</v>
      </c>
      <c r="Q227" s="73">
        <v>3</v>
      </c>
      <c r="R227" s="74" t="s">
        <v>39</v>
      </c>
      <c r="S227" s="75">
        <v>200</v>
      </c>
      <c r="T227" s="91"/>
      <c r="U227" s="91"/>
      <c r="V227" s="76">
        <f t="shared" si="95"/>
        <v>250</v>
      </c>
      <c r="W227" s="77">
        <f t="shared" si="95"/>
        <v>600</v>
      </c>
      <c r="X227" s="77">
        <f t="shared" si="95"/>
        <v>400</v>
      </c>
      <c r="Y227" s="33"/>
      <c r="Z227" s="2"/>
    </row>
    <row r="228" spans="1:26" ht="39.6">
      <c r="A228" s="12"/>
      <c r="B228" s="11"/>
      <c r="C228" s="10"/>
      <c r="D228" s="9"/>
      <c r="E228" s="8"/>
      <c r="F228" s="8"/>
      <c r="G228" s="8"/>
      <c r="H228" s="8"/>
      <c r="I228" s="13"/>
      <c r="J228" s="87" t="s">
        <v>17</v>
      </c>
      <c r="K228" s="87"/>
      <c r="L228" s="87"/>
      <c r="M228" s="87"/>
      <c r="N228" s="88"/>
      <c r="O228" s="40" t="s">
        <v>17</v>
      </c>
      <c r="P228" s="73">
        <v>5</v>
      </c>
      <c r="Q228" s="73">
        <v>3</v>
      </c>
      <c r="R228" s="74" t="s">
        <v>39</v>
      </c>
      <c r="S228" s="75">
        <v>240</v>
      </c>
      <c r="T228" s="91"/>
      <c r="U228" s="91"/>
      <c r="V228" s="76">
        <v>250</v>
      </c>
      <c r="W228" s="77">
        <v>600</v>
      </c>
      <c r="X228" s="77">
        <v>400</v>
      </c>
      <c r="Y228" s="33"/>
      <c r="Z228" s="2"/>
    </row>
    <row r="229" spans="1:26" ht="30.6" customHeight="1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8"/>
      <c r="O229" s="40" t="s">
        <v>5</v>
      </c>
      <c r="P229" s="73">
        <v>5</v>
      </c>
      <c r="Q229" s="73">
        <v>3</v>
      </c>
      <c r="R229" s="74">
        <v>8800000000</v>
      </c>
      <c r="S229" s="75"/>
      <c r="T229" s="78"/>
      <c r="U229" s="78"/>
      <c r="V229" s="76">
        <f>V230</f>
        <v>250</v>
      </c>
      <c r="W229" s="77">
        <f t="shared" ref="W229:X229" si="96">W230</f>
        <v>0</v>
      </c>
      <c r="X229" s="77">
        <f t="shared" si="96"/>
        <v>0</v>
      </c>
      <c r="Y229" s="33"/>
      <c r="Z229" s="2"/>
    </row>
    <row r="230" spans="1:26" ht="27.6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8"/>
      <c r="O230" s="40" t="s">
        <v>188</v>
      </c>
      <c r="P230" s="73">
        <v>5</v>
      </c>
      <c r="Q230" s="73">
        <v>3</v>
      </c>
      <c r="R230" s="74">
        <v>8801670510</v>
      </c>
      <c r="S230" s="75"/>
      <c r="T230" s="78"/>
      <c r="U230" s="78"/>
      <c r="V230" s="76">
        <f>V231</f>
        <v>250</v>
      </c>
      <c r="W230" s="77">
        <f t="shared" ref="W230:X230" si="97">W231</f>
        <v>0</v>
      </c>
      <c r="X230" s="77">
        <f t="shared" si="97"/>
        <v>0</v>
      </c>
      <c r="Y230" s="33"/>
      <c r="Z230" s="2"/>
    </row>
    <row r="231" spans="1:26" ht="39.6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8"/>
      <c r="O231" s="40" t="s">
        <v>18</v>
      </c>
      <c r="P231" s="73">
        <v>5</v>
      </c>
      <c r="Q231" s="73">
        <v>3</v>
      </c>
      <c r="R231" s="74">
        <v>8801670510</v>
      </c>
      <c r="S231" s="75">
        <v>200</v>
      </c>
      <c r="T231" s="78"/>
      <c r="U231" s="78"/>
      <c r="V231" s="76">
        <f>V232</f>
        <v>250</v>
      </c>
      <c r="W231" s="77">
        <f t="shared" ref="W231:X231" si="98">W232</f>
        <v>0</v>
      </c>
      <c r="X231" s="77">
        <f t="shared" si="98"/>
        <v>0</v>
      </c>
      <c r="Y231" s="33"/>
      <c r="Z231" s="2"/>
    </row>
    <row r="232" spans="1:26" ht="39.6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8"/>
      <c r="O232" s="40" t="s">
        <v>17</v>
      </c>
      <c r="P232" s="73">
        <v>5</v>
      </c>
      <c r="Q232" s="73">
        <v>3</v>
      </c>
      <c r="R232" s="74">
        <v>8801670510</v>
      </c>
      <c r="S232" s="75">
        <v>240</v>
      </c>
      <c r="T232" s="78"/>
      <c r="U232" s="78"/>
      <c r="V232" s="76">
        <v>250</v>
      </c>
      <c r="W232" s="77">
        <v>0</v>
      </c>
      <c r="X232" s="77">
        <v>0</v>
      </c>
      <c r="Y232" s="33"/>
      <c r="Z232" s="2"/>
    </row>
    <row r="233" spans="1:26" ht="39.6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8"/>
      <c r="O233" s="40" t="s">
        <v>38</v>
      </c>
      <c r="P233" s="73">
        <v>5</v>
      </c>
      <c r="Q233" s="73">
        <v>3</v>
      </c>
      <c r="R233" s="74" t="s">
        <v>37</v>
      </c>
      <c r="S233" s="75">
        <v>0</v>
      </c>
      <c r="T233" s="91"/>
      <c r="U233" s="91"/>
      <c r="V233" s="76">
        <f>V234+V239+V242+V245</f>
        <v>4956.3513800000001</v>
      </c>
      <c r="W233" s="77">
        <f t="shared" ref="W233:X233" si="99">W234+W239+W242+W245</f>
        <v>5640</v>
      </c>
      <c r="X233" s="77">
        <f t="shared" si="99"/>
        <v>5740</v>
      </c>
      <c r="Y233" s="33"/>
      <c r="Z233" s="2"/>
    </row>
    <row r="234" spans="1:26">
      <c r="A234" s="87" t="s">
        <v>36</v>
      </c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8"/>
      <c r="O234" s="40" t="s">
        <v>36</v>
      </c>
      <c r="P234" s="73">
        <v>5</v>
      </c>
      <c r="Q234" s="73">
        <v>3</v>
      </c>
      <c r="R234" s="74" t="s">
        <v>35</v>
      </c>
      <c r="S234" s="75">
        <v>0</v>
      </c>
      <c r="T234" s="91"/>
      <c r="U234" s="91"/>
      <c r="V234" s="76">
        <f>V235+V237</f>
        <v>3448.8963800000001</v>
      </c>
      <c r="W234" s="77">
        <f>W235+W237</f>
        <v>3640</v>
      </c>
      <c r="X234" s="77">
        <f>X235+X237</f>
        <v>3740</v>
      </c>
      <c r="Y234" s="33"/>
      <c r="Z234" s="2"/>
    </row>
    <row r="235" spans="1:26" ht="39.6">
      <c r="A235" s="12"/>
      <c r="B235" s="11"/>
      <c r="C235" s="10"/>
      <c r="D235" s="9"/>
      <c r="E235" s="8"/>
      <c r="F235" s="8"/>
      <c r="G235" s="8"/>
      <c r="H235" s="14"/>
      <c r="I235" s="87" t="s">
        <v>18</v>
      </c>
      <c r="J235" s="87"/>
      <c r="K235" s="87"/>
      <c r="L235" s="87"/>
      <c r="M235" s="87"/>
      <c r="N235" s="88"/>
      <c r="O235" s="40" t="s">
        <v>18</v>
      </c>
      <c r="P235" s="73">
        <v>5</v>
      </c>
      <c r="Q235" s="73">
        <v>3</v>
      </c>
      <c r="R235" s="74" t="s">
        <v>35</v>
      </c>
      <c r="S235" s="75">
        <v>200</v>
      </c>
      <c r="T235" s="91"/>
      <c r="U235" s="91"/>
      <c r="V235" s="76">
        <f>V236</f>
        <v>3405.6772000000001</v>
      </c>
      <c r="W235" s="77">
        <f>W236</f>
        <v>3600</v>
      </c>
      <c r="X235" s="77">
        <f>X236</f>
        <v>3700</v>
      </c>
      <c r="Y235" s="33"/>
      <c r="Z235" s="2"/>
    </row>
    <row r="236" spans="1:26" ht="39.6">
      <c r="A236" s="12"/>
      <c r="B236" s="11"/>
      <c r="C236" s="10"/>
      <c r="D236" s="9"/>
      <c r="E236" s="8"/>
      <c r="F236" s="8"/>
      <c r="G236" s="8"/>
      <c r="H236" s="8"/>
      <c r="I236" s="13"/>
      <c r="J236" s="87" t="s">
        <v>17</v>
      </c>
      <c r="K236" s="87"/>
      <c r="L236" s="87"/>
      <c r="M236" s="87"/>
      <c r="N236" s="88"/>
      <c r="O236" s="40" t="s">
        <v>17</v>
      </c>
      <c r="P236" s="73">
        <v>5</v>
      </c>
      <c r="Q236" s="73">
        <v>3</v>
      </c>
      <c r="R236" s="74" t="s">
        <v>35</v>
      </c>
      <c r="S236" s="75">
        <v>240</v>
      </c>
      <c r="T236" s="91"/>
      <c r="U236" s="91"/>
      <c r="V236" s="76">
        <v>3405.6772000000001</v>
      </c>
      <c r="W236" s="77">
        <v>3600</v>
      </c>
      <c r="X236" s="77">
        <v>3700</v>
      </c>
      <c r="Y236" s="33"/>
      <c r="Z236" s="2"/>
    </row>
    <row r="237" spans="1:26" ht="13.8">
      <c r="A237" s="12"/>
      <c r="B237" s="11"/>
      <c r="C237" s="10"/>
      <c r="D237" s="9"/>
      <c r="E237" s="8"/>
      <c r="F237" s="8"/>
      <c r="G237" s="8"/>
      <c r="H237" s="8"/>
      <c r="I237" s="13"/>
      <c r="J237" s="26"/>
      <c r="K237" s="26"/>
      <c r="L237" s="26"/>
      <c r="M237" s="26"/>
      <c r="N237" s="13"/>
      <c r="O237" s="40" t="s">
        <v>131</v>
      </c>
      <c r="P237" s="73">
        <v>5</v>
      </c>
      <c r="Q237" s="73">
        <v>3</v>
      </c>
      <c r="R237" s="74">
        <v>9200005150</v>
      </c>
      <c r="S237" s="75">
        <v>800</v>
      </c>
      <c r="T237" s="78"/>
      <c r="U237" s="78"/>
      <c r="V237" s="76">
        <f>V238</f>
        <v>43.219180000000001</v>
      </c>
      <c r="W237" s="77">
        <f>W238</f>
        <v>40</v>
      </c>
      <c r="X237" s="77">
        <f>X238</f>
        <v>40</v>
      </c>
      <c r="Y237" s="33"/>
      <c r="Z237" s="2"/>
    </row>
    <row r="238" spans="1:26" ht="13.8">
      <c r="A238" s="12"/>
      <c r="B238" s="11"/>
      <c r="C238" s="10"/>
      <c r="D238" s="9"/>
      <c r="E238" s="8"/>
      <c r="F238" s="8"/>
      <c r="G238" s="8"/>
      <c r="H238" s="8"/>
      <c r="I238" s="13"/>
      <c r="J238" s="26"/>
      <c r="K238" s="26"/>
      <c r="L238" s="26"/>
      <c r="M238" s="26"/>
      <c r="N238" s="13"/>
      <c r="O238" s="40" t="s">
        <v>132</v>
      </c>
      <c r="P238" s="73">
        <v>5</v>
      </c>
      <c r="Q238" s="73">
        <v>3</v>
      </c>
      <c r="R238" s="74">
        <v>9200005150</v>
      </c>
      <c r="S238" s="75">
        <v>850</v>
      </c>
      <c r="T238" s="78"/>
      <c r="U238" s="78"/>
      <c r="V238" s="76">
        <v>43.219180000000001</v>
      </c>
      <c r="W238" s="77">
        <v>40</v>
      </c>
      <c r="X238" s="77">
        <v>40</v>
      </c>
      <c r="Y238" s="33"/>
      <c r="Z238" s="2"/>
    </row>
    <row r="239" spans="1:26">
      <c r="A239" s="87" t="s">
        <v>34</v>
      </c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8"/>
      <c r="O239" s="40" t="s">
        <v>34</v>
      </c>
      <c r="P239" s="73">
        <v>5</v>
      </c>
      <c r="Q239" s="73">
        <v>3</v>
      </c>
      <c r="R239" s="74" t="s">
        <v>33</v>
      </c>
      <c r="S239" s="75">
        <v>0</v>
      </c>
      <c r="T239" s="91"/>
      <c r="U239" s="91"/>
      <c r="V239" s="76">
        <f>V240</f>
        <v>523.58000000000004</v>
      </c>
      <c r="W239" s="77">
        <v>500</v>
      </c>
      <c r="X239" s="77">
        <v>500</v>
      </c>
      <c r="Y239" s="33"/>
      <c r="Z239" s="2"/>
    </row>
    <row r="240" spans="1:26" ht="39.6">
      <c r="A240" s="12"/>
      <c r="B240" s="11"/>
      <c r="C240" s="10"/>
      <c r="D240" s="9"/>
      <c r="E240" s="8"/>
      <c r="F240" s="8"/>
      <c r="G240" s="8"/>
      <c r="H240" s="14"/>
      <c r="I240" s="87" t="s">
        <v>18</v>
      </c>
      <c r="J240" s="87"/>
      <c r="K240" s="87"/>
      <c r="L240" s="87"/>
      <c r="M240" s="87"/>
      <c r="N240" s="88"/>
      <c r="O240" s="40" t="s">
        <v>18</v>
      </c>
      <c r="P240" s="73">
        <v>5</v>
      </c>
      <c r="Q240" s="73">
        <v>3</v>
      </c>
      <c r="R240" s="74" t="s">
        <v>33</v>
      </c>
      <c r="S240" s="75">
        <v>200</v>
      </c>
      <c r="T240" s="91"/>
      <c r="U240" s="91"/>
      <c r="V240" s="76">
        <f>V241</f>
        <v>523.58000000000004</v>
      </c>
      <c r="W240" s="77">
        <v>500</v>
      </c>
      <c r="X240" s="77">
        <v>500</v>
      </c>
      <c r="Y240" s="33"/>
      <c r="Z240" s="2"/>
    </row>
    <row r="241" spans="1:26" ht="39.6">
      <c r="A241" s="12"/>
      <c r="B241" s="11"/>
      <c r="C241" s="10"/>
      <c r="D241" s="9"/>
      <c r="E241" s="8"/>
      <c r="F241" s="8"/>
      <c r="G241" s="8"/>
      <c r="H241" s="8"/>
      <c r="I241" s="13"/>
      <c r="J241" s="87" t="s">
        <v>17</v>
      </c>
      <c r="K241" s="87"/>
      <c r="L241" s="87"/>
      <c r="M241" s="87"/>
      <c r="N241" s="88"/>
      <c r="O241" s="40" t="s">
        <v>17</v>
      </c>
      <c r="P241" s="73">
        <v>5</v>
      </c>
      <c r="Q241" s="73">
        <v>3</v>
      </c>
      <c r="R241" s="74" t="s">
        <v>33</v>
      </c>
      <c r="S241" s="75">
        <v>240</v>
      </c>
      <c r="T241" s="91"/>
      <c r="U241" s="91"/>
      <c r="V241" s="76">
        <v>523.58000000000004</v>
      </c>
      <c r="W241" s="77">
        <v>500</v>
      </c>
      <c r="X241" s="77">
        <v>500</v>
      </c>
      <c r="Y241" s="33"/>
      <c r="Z241" s="2"/>
    </row>
    <row r="242" spans="1:26" ht="26.4">
      <c r="A242" s="87" t="s">
        <v>32</v>
      </c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8"/>
      <c r="O242" s="40" t="s">
        <v>32</v>
      </c>
      <c r="P242" s="73">
        <v>5</v>
      </c>
      <c r="Q242" s="73">
        <v>3</v>
      </c>
      <c r="R242" s="74" t="s">
        <v>31</v>
      </c>
      <c r="S242" s="75">
        <v>0</v>
      </c>
      <c r="T242" s="91"/>
      <c r="U242" s="91"/>
      <c r="V242" s="76">
        <f>V243</f>
        <v>859</v>
      </c>
      <c r="W242" s="77">
        <v>1050</v>
      </c>
      <c r="X242" s="77">
        <v>1050</v>
      </c>
      <c r="Y242" s="33"/>
      <c r="Z242" s="2"/>
    </row>
    <row r="243" spans="1:26" ht="39.6">
      <c r="A243" s="12"/>
      <c r="B243" s="11"/>
      <c r="C243" s="10"/>
      <c r="D243" s="9"/>
      <c r="E243" s="8"/>
      <c r="F243" s="8"/>
      <c r="G243" s="8"/>
      <c r="H243" s="14"/>
      <c r="I243" s="87" t="s">
        <v>18</v>
      </c>
      <c r="J243" s="87"/>
      <c r="K243" s="87"/>
      <c r="L243" s="87"/>
      <c r="M243" s="87"/>
      <c r="N243" s="88"/>
      <c r="O243" s="40" t="s">
        <v>18</v>
      </c>
      <c r="P243" s="73">
        <v>5</v>
      </c>
      <c r="Q243" s="73">
        <v>3</v>
      </c>
      <c r="R243" s="74" t="s">
        <v>31</v>
      </c>
      <c r="S243" s="75">
        <v>200</v>
      </c>
      <c r="T243" s="91"/>
      <c r="U243" s="91"/>
      <c r="V243" s="76">
        <f>V244</f>
        <v>859</v>
      </c>
      <c r="W243" s="77">
        <v>1050</v>
      </c>
      <c r="X243" s="77">
        <v>1050</v>
      </c>
      <c r="Y243" s="33"/>
      <c r="Z243" s="2"/>
    </row>
    <row r="244" spans="1:26" ht="39.6">
      <c r="A244" s="12"/>
      <c r="B244" s="11"/>
      <c r="C244" s="10"/>
      <c r="D244" s="9"/>
      <c r="E244" s="8"/>
      <c r="F244" s="8"/>
      <c r="G244" s="8"/>
      <c r="H244" s="8"/>
      <c r="I244" s="13"/>
      <c r="J244" s="87" t="s">
        <v>17</v>
      </c>
      <c r="K244" s="87"/>
      <c r="L244" s="87"/>
      <c r="M244" s="87"/>
      <c r="N244" s="88"/>
      <c r="O244" s="40" t="s">
        <v>17</v>
      </c>
      <c r="P244" s="73">
        <v>5</v>
      </c>
      <c r="Q244" s="73">
        <v>3</v>
      </c>
      <c r="R244" s="74" t="s">
        <v>31</v>
      </c>
      <c r="S244" s="75">
        <v>240</v>
      </c>
      <c r="T244" s="91"/>
      <c r="U244" s="91"/>
      <c r="V244" s="76">
        <v>859</v>
      </c>
      <c r="W244" s="77">
        <v>1050</v>
      </c>
      <c r="X244" s="77">
        <v>1050</v>
      </c>
      <c r="Y244" s="33"/>
      <c r="Z244" s="2"/>
    </row>
    <row r="245" spans="1:26" ht="30.6" customHeight="1">
      <c r="A245" s="87" t="s">
        <v>30</v>
      </c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8"/>
      <c r="O245" s="40" t="s">
        <v>30</v>
      </c>
      <c r="P245" s="73">
        <v>5</v>
      </c>
      <c r="Q245" s="73">
        <v>3</v>
      </c>
      <c r="R245" s="74" t="s">
        <v>28</v>
      </c>
      <c r="S245" s="75">
        <v>0</v>
      </c>
      <c r="T245" s="91"/>
      <c r="U245" s="91"/>
      <c r="V245" s="76">
        <f>V246</f>
        <v>124.875</v>
      </c>
      <c r="W245" s="77">
        <f t="shared" ref="W245:X245" si="100">W246</f>
        <v>450</v>
      </c>
      <c r="X245" s="77">
        <f t="shared" si="100"/>
        <v>450</v>
      </c>
      <c r="Y245" s="33"/>
      <c r="Z245" s="2"/>
    </row>
    <row r="246" spans="1:26" ht="39.6">
      <c r="A246" s="12"/>
      <c r="B246" s="11"/>
      <c r="C246" s="10"/>
      <c r="D246" s="9"/>
      <c r="E246" s="8"/>
      <c r="F246" s="8"/>
      <c r="G246" s="8"/>
      <c r="H246" s="14"/>
      <c r="I246" s="87" t="s">
        <v>18</v>
      </c>
      <c r="J246" s="87"/>
      <c r="K246" s="87"/>
      <c r="L246" s="87"/>
      <c r="M246" s="87"/>
      <c r="N246" s="88"/>
      <c r="O246" s="40" t="s">
        <v>18</v>
      </c>
      <c r="P246" s="73">
        <v>5</v>
      </c>
      <c r="Q246" s="73">
        <v>3</v>
      </c>
      <c r="R246" s="74" t="s">
        <v>28</v>
      </c>
      <c r="S246" s="75">
        <v>200</v>
      </c>
      <c r="T246" s="91"/>
      <c r="U246" s="91"/>
      <c r="V246" s="76">
        <f>V247</f>
        <v>124.875</v>
      </c>
      <c r="W246" s="77">
        <f>W247</f>
        <v>450</v>
      </c>
      <c r="X246" s="77">
        <f>X247</f>
        <v>450</v>
      </c>
      <c r="Y246" s="33"/>
      <c r="Z246" s="2"/>
    </row>
    <row r="247" spans="1:26" ht="39.6">
      <c r="A247" s="12"/>
      <c r="B247" s="11"/>
      <c r="C247" s="10"/>
      <c r="D247" s="9"/>
      <c r="E247" s="8"/>
      <c r="F247" s="8"/>
      <c r="G247" s="8"/>
      <c r="H247" s="8"/>
      <c r="I247" s="13"/>
      <c r="J247" s="87" t="s">
        <v>17</v>
      </c>
      <c r="K247" s="87"/>
      <c r="L247" s="87"/>
      <c r="M247" s="87"/>
      <c r="N247" s="88"/>
      <c r="O247" s="40" t="s">
        <v>17</v>
      </c>
      <c r="P247" s="73">
        <v>5</v>
      </c>
      <c r="Q247" s="73">
        <v>3</v>
      </c>
      <c r="R247" s="74" t="s">
        <v>28</v>
      </c>
      <c r="S247" s="75">
        <v>240</v>
      </c>
      <c r="T247" s="91"/>
      <c r="U247" s="91"/>
      <c r="V247" s="76">
        <v>124.875</v>
      </c>
      <c r="W247" s="77">
        <v>450</v>
      </c>
      <c r="X247" s="77">
        <v>450</v>
      </c>
      <c r="Y247" s="33"/>
      <c r="Z247" s="2"/>
    </row>
    <row r="248" spans="1:26" ht="13.8">
      <c r="A248" s="89" t="s">
        <v>27</v>
      </c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90"/>
      <c r="O248" s="39" t="s">
        <v>27</v>
      </c>
      <c r="P248" s="68">
        <v>8</v>
      </c>
      <c r="Q248" s="68">
        <v>0</v>
      </c>
      <c r="R248" s="79">
        <v>0</v>
      </c>
      <c r="S248" s="70">
        <v>0</v>
      </c>
      <c r="T248" s="92"/>
      <c r="U248" s="92"/>
      <c r="V248" s="71">
        <f>V249</f>
        <v>3147.2403899999999</v>
      </c>
      <c r="W248" s="72">
        <f>W249</f>
        <v>3172.9</v>
      </c>
      <c r="X248" s="72">
        <f>X249</f>
        <v>3217.9</v>
      </c>
      <c r="Y248" s="33"/>
      <c r="Z248" s="2"/>
    </row>
    <row r="249" spans="1:26" ht="13.8">
      <c r="A249" s="87" t="s">
        <v>26</v>
      </c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8"/>
      <c r="O249" s="39" t="s">
        <v>26</v>
      </c>
      <c r="P249" s="68">
        <v>8</v>
      </c>
      <c r="Q249" s="68">
        <v>1</v>
      </c>
      <c r="R249" s="79">
        <v>0</v>
      </c>
      <c r="S249" s="70">
        <v>0</v>
      </c>
      <c r="T249" s="92"/>
      <c r="U249" s="92"/>
      <c r="V249" s="71">
        <f>V250</f>
        <v>3147.2403899999999</v>
      </c>
      <c r="W249" s="72">
        <f>W251+W255</f>
        <v>3172.9</v>
      </c>
      <c r="X249" s="72">
        <f>X251+X255</f>
        <v>3217.9</v>
      </c>
      <c r="Y249" s="33"/>
      <c r="Z249" s="2"/>
    </row>
    <row r="250" spans="1:26" ht="42" customHeight="1">
      <c r="A250" s="87" t="s">
        <v>25</v>
      </c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8"/>
      <c r="O250" s="40" t="s">
        <v>133</v>
      </c>
      <c r="P250" s="73">
        <v>8</v>
      </c>
      <c r="Q250" s="73">
        <v>1</v>
      </c>
      <c r="R250" s="74" t="s">
        <v>24</v>
      </c>
      <c r="S250" s="75">
        <v>0</v>
      </c>
      <c r="T250" s="91"/>
      <c r="U250" s="91"/>
      <c r="V250" s="76">
        <f>V251+V254</f>
        <v>3147.2403899999999</v>
      </c>
      <c r="W250" s="77">
        <f t="shared" ref="W250:X250" si="101">W251+W254</f>
        <v>3172.9</v>
      </c>
      <c r="X250" s="77">
        <f t="shared" si="101"/>
        <v>3217.9</v>
      </c>
      <c r="Y250" s="33"/>
      <c r="Z250" s="2"/>
    </row>
    <row r="251" spans="1:26">
      <c r="A251" s="87" t="s">
        <v>23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8"/>
      <c r="O251" s="40" t="s">
        <v>23</v>
      </c>
      <c r="P251" s="73">
        <v>8</v>
      </c>
      <c r="Q251" s="73">
        <v>1</v>
      </c>
      <c r="R251" s="74" t="s">
        <v>22</v>
      </c>
      <c r="S251" s="75">
        <v>0</v>
      </c>
      <c r="T251" s="91"/>
      <c r="U251" s="91"/>
      <c r="V251" s="76">
        <f t="shared" ref="V251:X252" si="102">V252</f>
        <v>1211.8513600000001</v>
      </c>
      <c r="W251" s="77">
        <f t="shared" si="102"/>
        <v>1350</v>
      </c>
      <c r="X251" s="77">
        <f t="shared" si="102"/>
        <v>1400</v>
      </c>
      <c r="Y251" s="33"/>
      <c r="Z251" s="2"/>
    </row>
    <row r="252" spans="1:26" ht="39.6">
      <c r="A252" s="12"/>
      <c r="B252" s="11"/>
      <c r="C252" s="10"/>
      <c r="D252" s="9"/>
      <c r="E252" s="8"/>
      <c r="F252" s="8"/>
      <c r="G252" s="8"/>
      <c r="H252" s="14"/>
      <c r="I252" s="87" t="s">
        <v>18</v>
      </c>
      <c r="J252" s="87"/>
      <c r="K252" s="87"/>
      <c r="L252" s="87"/>
      <c r="M252" s="87"/>
      <c r="N252" s="88"/>
      <c r="O252" s="40" t="s">
        <v>18</v>
      </c>
      <c r="P252" s="73">
        <v>8</v>
      </c>
      <c r="Q252" s="73">
        <v>1</v>
      </c>
      <c r="R252" s="74" t="s">
        <v>22</v>
      </c>
      <c r="S252" s="75">
        <v>200</v>
      </c>
      <c r="T252" s="91"/>
      <c r="U252" s="91"/>
      <c r="V252" s="76">
        <f t="shared" si="102"/>
        <v>1211.8513600000001</v>
      </c>
      <c r="W252" s="77">
        <f t="shared" si="102"/>
        <v>1350</v>
      </c>
      <c r="X252" s="77">
        <f t="shared" si="102"/>
        <v>1400</v>
      </c>
      <c r="Y252" s="33"/>
      <c r="Z252" s="2"/>
    </row>
    <row r="253" spans="1:26" ht="39.6">
      <c r="A253" s="12"/>
      <c r="B253" s="11"/>
      <c r="C253" s="10"/>
      <c r="D253" s="9"/>
      <c r="E253" s="8"/>
      <c r="F253" s="8"/>
      <c r="G253" s="8"/>
      <c r="H253" s="8"/>
      <c r="I253" s="13"/>
      <c r="J253" s="87" t="s">
        <v>17</v>
      </c>
      <c r="K253" s="87"/>
      <c r="L253" s="87"/>
      <c r="M253" s="87"/>
      <c r="N253" s="88"/>
      <c r="O253" s="40" t="s">
        <v>17</v>
      </c>
      <c r="P253" s="73">
        <v>8</v>
      </c>
      <c r="Q253" s="73">
        <v>1</v>
      </c>
      <c r="R253" s="74" t="s">
        <v>22</v>
      </c>
      <c r="S253" s="75">
        <v>240</v>
      </c>
      <c r="T253" s="91"/>
      <c r="U253" s="91"/>
      <c r="V253" s="76">
        <v>1211.8513600000001</v>
      </c>
      <c r="W253" s="77">
        <v>1350</v>
      </c>
      <c r="X253" s="77">
        <v>1400</v>
      </c>
      <c r="Y253" s="33"/>
      <c r="Z253" s="2"/>
    </row>
    <row r="254" spans="1:26" ht="26.4">
      <c r="A254" s="87" t="s">
        <v>6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8"/>
      <c r="O254" s="40" t="s">
        <v>5</v>
      </c>
      <c r="P254" s="73">
        <v>8</v>
      </c>
      <c r="Q254" s="73">
        <v>1</v>
      </c>
      <c r="R254" s="74">
        <v>8100000000</v>
      </c>
      <c r="S254" s="75">
        <v>0</v>
      </c>
      <c r="T254" s="91"/>
      <c r="U254" s="91"/>
      <c r="V254" s="76">
        <f>V255+V260</f>
        <v>1935.38903</v>
      </c>
      <c r="W254" s="77">
        <f t="shared" ref="W254:X254" si="103">W255+W260</f>
        <v>1822.9</v>
      </c>
      <c r="X254" s="77">
        <f t="shared" si="103"/>
        <v>1817.9</v>
      </c>
      <c r="Y254" s="33"/>
      <c r="Z254" s="2"/>
    </row>
    <row r="255" spans="1:26" ht="26.4">
      <c r="A255" s="87" t="s">
        <v>21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8"/>
      <c r="O255" s="40" t="s">
        <v>161</v>
      </c>
      <c r="P255" s="73">
        <v>8</v>
      </c>
      <c r="Q255" s="73">
        <v>1</v>
      </c>
      <c r="R255" s="74">
        <v>8100008070</v>
      </c>
      <c r="S255" s="75">
        <v>0</v>
      </c>
      <c r="T255" s="91"/>
      <c r="U255" s="91"/>
      <c r="V255" s="76">
        <f>V256+V258</f>
        <v>1837.9</v>
      </c>
      <c r="W255" s="77">
        <f t="shared" ref="W255:X255" si="104">W256+W258</f>
        <v>1822.9</v>
      </c>
      <c r="X255" s="77">
        <f t="shared" si="104"/>
        <v>1817.9</v>
      </c>
      <c r="Y255" s="33"/>
      <c r="Z255" s="2"/>
    </row>
    <row r="256" spans="1:26" ht="80.400000000000006" customHeight="1">
      <c r="A256" s="12"/>
      <c r="B256" s="11"/>
      <c r="C256" s="10"/>
      <c r="D256" s="9"/>
      <c r="E256" s="8"/>
      <c r="F256" s="8"/>
      <c r="G256" s="8"/>
      <c r="H256" s="14"/>
      <c r="I256" s="87" t="s">
        <v>20</v>
      </c>
      <c r="J256" s="87"/>
      <c r="K256" s="87"/>
      <c r="L256" s="87"/>
      <c r="M256" s="87"/>
      <c r="N256" s="88"/>
      <c r="O256" s="40" t="s">
        <v>20</v>
      </c>
      <c r="P256" s="73">
        <v>8</v>
      </c>
      <c r="Q256" s="73">
        <v>1</v>
      </c>
      <c r="R256" s="74">
        <v>8100008070</v>
      </c>
      <c r="S256" s="75">
        <v>100</v>
      </c>
      <c r="T256" s="91"/>
      <c r="U256" s="91"/>
      <c r="V256" s="76">
        <f>V257</f>
        <v>1757.9</v>
      </c>
      <c r="W256" s="77">
        <f>W257</f>
        <v>1757.9</v>
      </c>
      <c r="X256" s="77">
        <f>X257</f>
        <v>1757.9</v>
      </c>
      <c r="Y256" s="33"/>
      <c r="Z256" s="2"/>
    </row>
    <row r="257" spans="1:26" ht="28.2" customHeight="1">
      <c r="A257" s="12"/>
      <c r="B257" s="11"/>
      <c r="C257" s="10"/>
      <c r="D257" s="9"/>
      <c r="E257" s="8"/>
      <c r="F257" s="8"/>
      <c r="G257" s="8"/>
      <c r="H257" s="8"/>
      <c r="I257" s="13"/>
      <c r="J257" s="87" t="s">
        <v>19</v>
      </c>
      <c r="K257" s="87"/>
      <c r="L257" s="87"/>
      <c r="M257" s="87"/>
      <c r="N257" s="88"/>
      <c r="O257" s="40" t="s">
        <v>19</v>
      </c>
      <c r="P257" s="73">
        <v>8</v>
      </c>
      <c r="Q257" s="73">
        <v>1</v>
      </c>
      <c r="R257" s="74">
        <v>8100008070</v>
      </c>
      <c r="S257" s="75">
        <v>110</v>
      </c>
      <c r="T257" s="91"/>
      <c r="U257" s="91"/>
      <c r="V257" s="76">
        <v>1757.9</v>
      </c>
      <c r="W257" s="77">
        <v>1757.9</v>
      </c>
      <c r="X257" s="77">
        <v>1757.9</v>
      </c>
      <c r="Y257" s="33"/>
      <c r="Z257" s="2"/>
    </row>
    <row r="258" spans="1:26" ht="39.6">
      <c r="A258" s="12"/>
      <c r="B258" s="11"/>
      <c r="C258" s="10"/>
      <c r="D258" s="9"/>
      <c r="E258" s="8"/>
      <c r="F258" s="8"/>
      <c r="G258" s="8"/>
      <c r="H258" s="14"/>
      <c r="I258" s="87" t="s">
        <v>18</v>
      </c>
      <c r="J258" s="87"/>
      <c r="K258" s="87"/>
      <c r="L258" s="87"/>
      <c r="M258" s="87"/>
      <c r="N258" s="88"/>
      <c r="O258" s="40" t="s">
        <v>18</v>
      </c>
      <c r="P258" s="73">
        <v>8</v>
      </c>
      <c r="Q258" s="73">
        <v>1</v>
      </c>
      <c r="R258" s="74">
        <v>8100008070</v>
      </c>
      <c r="S258" s="75">
        <v>200</v>
      </c>
      <c r="T258" s="91"/>
      <c r="U258" s="91"/>
      <c r="V258" s="76">
        <f>V259</f>
        <v>80</v>
      </c>
      <c r="W258" s="77">
        <f t="shared" ref="W258:X258" si="105">W259</f>
        <v>65</v>
      </c>
      <c r="X258" s="77">
        <f t="shared" si="105"/>
        <v>60</v>
      </c>
      <c r="Y258" s="33"/>
      <c r="Z258" s="2"/>
    </row>
    <row r="259" spans="1:26" ht="39.6">
      <c r="A259" s="12"/>
      <c r="B259" s="11"/>
      <c r="C259" s="10"/>
      <c r="D259" s="9"/>
      <c r="E259" s="8"/>
      <c r="F259" s="8"/>
      <c r="G259" s="8"/>
      <c r="H259" s="14"/>
      <c r="I259" s="42"/>
      <c r="J259" s="41"/>
      <c r="K259" s="41"/>
      <c r="L259" s="41"/>
      <c r="M259" s="41"/>
      <c r="N259" s="42"/>
      <c r="O259" s="40" t="s">
        <v>17</v>
      </c>
      <c r="P259" s="73">
        <v>8</v>
      </c>
      <c r="Q259" s="73">
        <v>1</v>
      </c>
      <c r="R259" s="74">
        <v>8100008070</v>
      </c>
      <c r="S259" s="75">
        <v>240</v>
      </c>
      <c r="T259" s="91"/>
      <c r="U259" s="91"/>
      <c r="V259" s="76">
        <v>80</v>
      </c>
      <c r="W259" s="77">
        <v>65</v>
      </c>
      <c r="X259" s="77">
        <v>60</v>
      </c>
      <c r="Y259" s="33"/>
      <c r="Z259" s="2"/>
    </row>
    <row r="260" spans="1:26" ht="27" customHeight="1">
      <c r="A260" s="12"/>
      <c r="B260" s="11"/>
      <c r="C260" s="10"/>
      <c r="D260" s="9"/>
      <c r="E260" s="8"/>
      <c r="F260" s="8"/>
      <c r="G260" s="8"/>
      <c r="H260" s="14"/>
      <c r="I260" s="42"/>
      <c r="J260" s="41"/>
      <c r="K260" s="41"/>
      <c r="L260" s="41"/>
      <c r="M260" s="41"/>
      <c r="N260" s="42"/>
      <c r="O260" s="40" t="s">
        <v>161</v>
      </c>
      <c r="P260" s="73">
        <v>8</v>
      </c>
      <c r="Q260" s="73">
        <v>1</v>
      </c>
      <c r="R260" s="74">
        <v>8100770510</v>
      </c>
      <c r="S260" s="75"/>
      <c r="T260" s="78"/>
      <c r="U260" s="78"/>
      <c r="V260" s="76">
        <f>V261</f>
        <v>97.48903</v>
      </c>
      <c r="W260" s="77">
        <f t="shared" ref="W260:X260" si="106">W261</f>
        <v>0</v>
      </c>
      <c r="X260" s="77">
        <f t="shared" si="106"/>
        <v>0</v>
      </c>
      <c r="Y260" s="33"/>
      <c r="Z260" s="2"/>
    </row>
    <row r="261" spans="1:26" ht="78.599999999999994" customHeight="1">
      <c r="A261" s="12"/>
      <c r="B261" s="11"/>
      <c r="C261" s="10"/>
      <c r="D261" s="9"/>
      <c r="E261" s="8"/>
      <c r="F261" s="8"/>
      <c r="G261" s="8"/>
      <c r="H261" s="14"/>
      <c r="I261" s="42"/>
      <c r="J261" s="41"/>
      <c r="K261" s="41"/>
      <c r="L261" s="41"/>
      <c r="M261" s="41"/>
      <c r="N261" s="42"/>
      <c r="O261" s="40" t="s">
        <v>20</v>
      </c>
      <c r="P261" s="73">
        <v>8</v>
      </c>
      <c r="Q261" s="73">
        <v>1</v>
      </c>
      <c r="R261" s="74">
        <v>8100770510</v>
      </c>
      <c r="S261" s="75">
        <v>100</v>
      </c>
      <c r="T261" s="78"/>
      <c r="U261" s="78"/>
      <c r="V261" s="76">
        <f>V262</f>
        <v>97.48903</v>
      </c>
      <c r="W261" s="77">
        <f t="shared" ref="W261:X261" si="107">W262</f>
        <v>0</v>
      </c>
      <c r="X261" s="77">
        <f t="shared" si="107"/>
        <v>0</v>
      </c>
      <c r="Y261" s="33"/>
      <c r="Z261" s="2"/>
    </row>
    <row r="262" spans="1:26" ht="26.4">
      <c r="A262" s="12"/>
      <c r="B262" s="11"/>
      <c r="C262" s="10"/>
      <c r="D262" s="9"/>
      <c r="E262" s="8"/>
      <c r="F262" s="8"/>
      <c r="G262" s="8"/>
      <c r="H262" s="14"/>
      <c r="I262" s="42"/>
      <c r="J262" s="41"/>
      <c r="K262" s="41"/>
      <c r="L262" s="41"/>
      <c r="M262" s="41"/>
      <c r="N262" s="42"/>
      <c r="O262" s="40" t="s">
        <v>19</v>
      </c>
      <c r="P262" s="73">
        <v>8</v>
      </c>
      <c r="Q262" s="73">
        <v>1</v>
      </c>
      <c r="R262" s="74">
        <v>8100770510</v>
      </c>
      <c r="S262" s="75">
        <v>110</v>
      </c>
      <c r="T262" s="78"/>
      <c r="U262" s="78"/>
      <c r="V262" s="76">
        <v>97.48903</v>
      </c>
      <c r="W262" s="77">
        <v>0</v>
      </c>
      <c r="X262" s="77">
        <v>0</v>
      </c>
      <c r="Y262" s="33"/>
      <c r="Z262" s="2"/>
    </row>
    <row r="263" spans="1:26" ht="13.8">
      <c r="A263" s="89" t="s">
        <v>14</v>
      </c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90"/>
      <c r="O263" s="39" t="s">
        <v>124</v>
      </c>
      <c r="P263" s="68">
        <v>10</v>
      </c>
      <c r="Q263" s="68">
        <v>0</v>
      </c>
      <c r="R263" s="79">
        <v>0</v>
      </c>
      <c r="S263" s="70">
        <v>0</v>
      </c>
      <c r="T263" s="92"/>
      <c r="U263" s="92"/>
      <c r="V263" s="71">
        <f t="shared" ref="V263:X267" si="108">V264</f>
        <v>320.10000000000002</v>
      </c>
      <c r="W263" s="72">
        <f t="shared" si="108"/>
        <v>330</v>
      </c>
      <c r="X263" s="72">
        <f t="shared" si="108"/>
        <v>340</v>
      </c>
      <c r="Y263" s="33"/>
      <c r="Z263" s="2"/>
    </row>
    <row r="264" spans="1:26" ht="13.8">
      <c r="A264" s="87" t="s">
        <v>13</v>
      </c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8"/>
      <c r="O264" s="39" t="s">
        <v>13</v>
      </c>
      <c r="P264" s="68">
        <v>10</v>
      </c>
      <c r="Q264" s="68">
        <v>1</v>
      </c>
      <c r="R264" s="79">
        <v>0</v>
      </c>
      <c r="S264" s="70">
        <v>0</v>
      </c>
      <c r="T264" s="92"/>
      <c r="U264" s="92"/>
      <c r="V264" s="71">
        <f t="shared" si="108"/>
        <v>320.10000000000002</v>
      </c>
      <c r="W264" s="72">
        <f t="shared" si="108"/>
        <v>330</v>
      </c>
      <c r="X264" s="72">
        <f t="shared" si="108"/>
        <v>340</v>
      </c>
      <c r="Y264" s="33"/>
      <c r="Z264" s="2"/>
    </row>
    <row r="265" spans="1:26" ht="26.4">
      <c r="A265" s="87" t="s">
        <v>6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8"/>
      <c r="O265" s="40" t="s">
        <v>5</v>
      </c>
      <c r="P265" s="73">
        <v>10</v>
      </c>
      <c r="Q265" s="73">
        <v>1</v>
      </c>
      <c r="R265" s="74" t="s">
        <v>4</v>
      </c>
      <c r="S265" s="75">
        <v>0</v>
      </c>
      <c r="T265" s="91"/>
      <c r="U265" s="91"/>
      <c r="V265" s="76">
        <f t="shared" si="108"/>
        <v>320.10000000000002</v>
      </c>
      <c r="W265" s="77">
        <f t="shared" si="108"/>
        <v>330</v>
      </c>
      <c r="X265" s="77">
        <f t="shared" si="108"/>
        <v>340</v>
      </c>
      <c r="Y265" s="33"/>
      <c r="Z265" s="2"/>
    </row>
    <row r="266" spans="1:26" ht="26.4">
      <c r="A266" s="87" t="s">
        <v>12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8"/>
      <c r="O266" s="40" t="s">
        <v>12</v>
      </c>
      <c r="P266" s="73">
        <v>10</v>
      </c>
      <c r="Q266" s="73">
        <v>1</v>
      </c>
      <c r="R266" s="74" t="s">
        <v>9</v>
      </c>
      <c r="S266" s="75">
        <v>0</v>
      </c>
      <c r="T266" s="91"/>
      <c r="U266" s="91"/>
      <c r="V266" s="76">
        <f t="shared" si="108"/>
        <v>320.10000000000002</v>
      </c>
      <c r="W266" s="77">
        <f t="shared" si="108"/>
        <v>330</v>
      </c>
      <c r="X266" s="77">
        <f t="shared" si="108"/>
        <v>340</v>
      </c>
      <c r="Y266" s="33"/>
      <c r="Z266" s="2"/>
    </row>
    <row r="267" spans="1:26" ht="26.4">
      <c r="A267" s="12"/>
      <c r="B267" s="11"/>
      <c r="C267" s="10"/>
      <c r="D267" s="9"/>
      <c r="E267" s="8"/>
      <c r="F267" s="8"/>
      <c r="G267" s="8"/>
      <c r="H267" s="14"/>
      <c r="I267" s="87" t="s">
        <v>11</v>
      </c>
      <c r="J267" s="87"/>
      <c r="K267" s="87"/>
      <c r="L267" s="87"/>
      <c r="M267" s="87"/>
      <c r="N267" s="88"/>
      <c r="O267" s="40" t="s">
        <v>11</v>
      </c>
      <c r="P267" s="73">
        <v>10</v>
      </c>
      <c r="Q267" s="73">
        <v>1</v>
      </c>
      <c r="R267" s="74" t="s">
        <v>9</v>
      </c>
      <c r="S267" s="75">
        <v>300</v>
      </c>
      <c r="T267" s="91"/>
      <c r="U267" s="91"/>
      <c r="V267" s="76">
        <f t="shared" si="108"/>
        <v>320.10000000000002</v>
      </c>
      <c r="W267" s="77">
        <f t="shared" si="108"/>
        <v>330</v>
      </c>
      <c r="X267" s="77">
        <f t="shared" si="108"/>
        <v>340</v>
      </c>
      <c r="Y267" s="33"/>
      <c r="Z267" s="2"/>
    </row>
    <row r="268" spans="1:26" ht="26.4">
      <c r="A268" s="12"/>
      <c r="B268" s="11"/>
      <c r="C268" s="10"/>
      <c r="D268" s="9"/>
      <c r="E268" s="8"/>
      <c r="F268" s="8"/>
      <c r="G268" s="8"/>
      <c r="H268" s="8"/>
      <c r="I268" s="13"/>
      <c r="J268" s="87" t="s">
        <v>10</v>
      </c>
      <c r="K268" s="87"/>
      <c r="L268" s="87"/>
      <c r="M268" s="87"/>
      <c r="N268" s="88"/>
      <c r="O268" s="40" t="s">
        <v>10</v>
      </c>
      <c r="P268" s="73">
        <v>10</v>
      </c>
      <c r="Q268" s="73">
        <v>1</v>
      </c>
      <c r="R268" s="74" t="s">
        <v>9</v>
      </c>
      <c r="S268" s="75">
        <v>310</v>
      </c>
      <c r="T268" s="91"/>
      <c r="U268" s="91"/>
      <c r="V268" s="76">
        <v>320.10000000000002</v>
      </c>
      <c r="W268" s="77">
        <v>330</v>
      </c>
      <c r="X268" s="77">
        <v>340</v>
      </c>
      <c r="Y268" s="33"/>
      <c r="Z268" s="2"/>
    </row>
    <row r="269" spans="1:26" ht="27.6" customHeight="1">
      <c r="A269" s="89" t="s">
        <v>8</v>
      </c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90"/>
      <c r="O269" s="39" t="s">
        <v>8</v>
      </c>
      <c r="P269" s="68">
        <v>13</v>
      </c>
      <c r="Q269" s="68">
        <v>0</v>
      </c>
      <c r="R269" s="79">
        <v>0</v>
      </c>
      <c r="S269" s="70">
        <v>0</v>
      </c>
      <c r="T269" s="92"/>
      <c r="U269" s="92"/>
      <c r="V269" s="71">
        <f>V270</f>
        <v>366.04617000000002</v>
      </c>
      <c r="W269" s="72">
        <f t="shared" ref="W269:X269" si="109">W270</f>
        <v>300</v>
      </c>
      <c r="X269" s="72">
        <f t="shared" si="109"/>
        <v>0</v>
      </c>
      <c r="Y269" s="33"/>
      <c r="Z269" s="2"/>
    </row>
    <row r="270" spans="1:26" ht="30.6" customHeight="1">
      <c r="A270" s="87" t="s">
        <v>7</v>
      </c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8"/>
      <c r="O270" s="39" t="s">
        <v>7</v>
      </c>
      <c r="P270" s="68">
        <v>13</v>
      </c>
      <c r="Q270" s="68">
        <v>1</v>
      </c>
      <c r="R270" s="79">
        <v>0</v>
      </c>
      <c r="S270" s="70">
        <v>0</v>
      </c>
      <c r="T270" s="92"/>
      <c r="U270" s="92"/>
      <c r="V270" s="71">
        <f>V271</f>
        <v>366.04617000000002</v>
      </c>
      <c r="W270" s="72">
        <f t="shared" ref="W270:X270" si="110">W271</f>
        <v>300</v>
      </c>
      <c r="X270" s="72">
        <f t="shared" si="110"/>
        <v>0</v>
      </c>
      <c r="Y270" s="33"/>
      <c r="Z270" s="2"/>
    </row>
    <row r="271" spans="1:26" ht="26.4">
      <c r="A271" s="87" t="s">
        <v>6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8"/>
      <c r="O271" s="40" t="s">
        <v>5</v>
      </c>
      <c r="P271" s="73">
        <v>13</v>
      </c>
      <c r="Q271" s="73">
        <v>1</v>
      </c>
      <c r="R271" s="74" t="s">
        <v>4</v>
      </c>
      <c r="S271" s="75">
        <v>0</v>
      </c>
      <c r="T271" s="91"/>
      <c r="U271" s="91"/>
      <c r="V271" s="76">
        <f>V272</f>
        <v>366.04617000000002</v>
      </c>
      <c r="W271" s="77">
        <f t="shared" ref="W271:X271" si="111">W272</f>
        <v>300</v>
      </c>
      <c r="X271" s="77">
        <f t="shared" si="111"/>
        <v>0</v>
      </c>
      <c r="Y271" s="33"/>
      <c r="Z271" s="2"/>
    </row>
    <row r="272" spans="1:26" ht="26.4">
      <c r="A272" s="87" t="s">
        <v>3</v>
      </c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8"/>
      <c r="O272" s="40" t="s">
        <v>3</v>
      </c>
      <c r="P272" s="73">
        <v>13</v>
      </c>
      <c r="Q272" s="73">
        <v>1</v>
      </c>
      <c r="R272" s="74" t="s">
        <v>0</v>
      </c>
      <c r="S272" s="75">
        <v>0</v>
      </c>
      <c r="T272" s="91"/>
      <c r="U272" s="91"/>
      <c r="V272" s="76">
        <f>V273</f>
        <v>366.04617000000002</v>
      </c>
      <c r="W272" s="77">
        <f t="shared" ref="W272:X272" si="112">W273</f>
        <v>300</v>
      </c>
      <c r="X272" s="77">
        <f t="shared" si="112"/>
        <v>0</v>
      </c>
      <c r="Y272" s="33"/>
      <c r="Z272" s="2"/>
    </row>
    <row r="273" spans="1:26" ht="28.8" customHeight="1">
      <c r="A273" s="12"/>
      <c r="B273" s="11"/>
      <c r="C273" s="10"/>
      <c r="D273" s="9"/>
      <c r="E273" s="8"/>
      <c r="F273" s="8"/>
      <c r="G273" s="8"/>
      <c r="H273" s="14"/>
      <c r="I273" s="87" t="s">
        <v>2</v>
      </c>
      <c r="J273" s="87"/>
      <c r="K273" s="87"/>
      <c r="L273" s="87"/>
      <c r="M273" s="87"/>
      <c r="N273" s="88"/>
      <c r="O273" s="40" t="s">
        <v>2</v>
      </c>
      <c r="P273" s="73">
        <v>13</v>
      </c>
      <c r="Q273" s="73">
        <v>1</v>
      </c>
      <c r="R273" s="74" t="s">
        <v>0</v>
      </c>
      <c r="S273" s="75">
        <v>700</v>
      </c>
      <c r="T273" s="91"/>
      <c r="U273" s="91"/>
      <c r="V273" s="76">
        <f>V274</f>
        <v>366.04617000000002</v>
      </c>
      <c r="W273" s="77">
        <f>W274</f>
        <v>300</v>
      </c>
      <c r="X273" s="77">
        <v>0</v>
      </c>
      <c r="Y273" s="33"/>
      <c r="Z273" s="2"/>
    </row>
    <row r="274" spans="1:26" ht="16.8" customHeight="1">
      <c r="A274" s="12"/>
      <c r="B274" s="11"/>
      <c r="C274" s="10"/>
      <c r="D274" s="9"/>
      <c r="E274" s="8"/>
      <c r="F274" s="8"/>
      <c r="G274" s="8"/>
      <c r="H274" s="8"/>
      <c r="I274" s="13"/>
      <c r="J274" s="87" t="s">
        <v>1</v>
      </c>
      <c r="K274" s="87"/>
      <c r="L274" s="87"/>
      <c r="M274" s="87"/>
      <c r="N274" s="88"/>
      <c r="O274" s="40" t="s">
        <v>1</v>
      </c>
      <c r="P274" s="73">
        <v>13</v>
      </c>
      <c r="Q274" s="73">
        <v>1</v>
      </c>
      <c r="R274" s="74" t="s">
        <v>0</v>
      </c>
      <c r="S274" s="75">
        <v>730</v>
      </c>
      <c r="T274" s="91"/>
      <c r="U274" s="91"/>
      <c r="V274" s="76">
        <v>366.04617000000002</v>
      </c>
      <c r="W274" s="77">
        <v>300</v>
      </c>
      <c r="X274" s="77">
        <v>0</v>
      </c>
      <c r="Y274" s="33"/>
      <c r="Z274" s="2"/>
    </row>
    <row r="275" spans="1:26" ht="16.8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25"/>
      <c r="O275" s="39" t="s">
        <v>125</v>
      </c>
      <c r="P275" s="68">
        <v>99</v>
      </c>
      <c r="Q275" s="68"/>
      <c r="R275" s="79"/>
      <c r="S275" s="70"/>
      <c r="T275" s="92"/>
      <c r="U275" s="92"/>
      <c r="V275" s="71">
        <v>0</v>
      </c>
      <c r="W275" s="72">
        <f t="shared" ref="W275:X279" si="113">W276</f>
        <v>1110.94</v>
      </c>
      <c r="X275" s="72">
        <f t="shared" si="113"/>
        <v>2269.58</v>
      </c>
      <c r="Y275" s="33"/>
      <c r="Z275" s="2"/>
    </row>
    <row r="276" spans="1:26" ht="15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25"/>
      <c r="O276" s="39" t="s">
        <v>112</v>
      </c>
      <c r="P276" s="68">
        <v>99</v>
      </c>
      <c r="Q276" s="68">
        <v>99</v>
      </c>
      <c r="R276" s="79"/>
      <c r="S276" s="70"/>
      <c r="T276" s="92"/>
      <c r="U276" s="92"/>
      <c r="V276" s="71">
        <v>0</v>
      </c>
      <c r="W276" s="72">
        <f t="shared" si="113"/>
        <v>1110.94</v>
      </c>
      <c r="X276" s="72">
        <f t="shared" si="113"/>
        <v>2269.58</v>
      </c>
      <c r="Y276" s="33"/>
      <c r="Z276" s="2"/>
    </row>
    <row r="277" spans="1:26" ht="26.4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25"/>
      <c r="O277" s="40" t="s">
        <v>52</v>
      </c>
      <c r="P277" s="73">
        <v>99</v>
      </c>
      <c r="Q277" s="73">
        <v>99</v>
      </c>
      <c r="R277" s="74">
        <v>9900000000</v>
      </c>
      <c r="S277" s="75"/>
      <c r="T277" s="91"/>
      <c r="U277" s="91"/>
      <c r="V277" s="76">
        <v>0</v>
      </c>
      <c r="W277" s="77">
        <f t="shared" si="113"/>
        <v>1110.94</v>
      </c>
      <c r="X277" s="77">
        <f t="shared" si="113"/>
        <v>2269.58</v>
      </c>
      <c r="Y277" s="33"/>
      <c r="Z277" s="2"/>
    </row>
    <row r="278" spans="1:26" ht="15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25"/>
      <c r="O278" s="40" t="s">
        <v>112</v>
      </c>
      <c r="P278" s="73">
        <v>99</v>
      </c>
      <c r="Q278" s="73">
        <v>99</v>
      </c>
      <c r="R278" s="74">
        <v>9900099990</v>
      </c>
      <c r="S278" s="75"/>
      <c r="T278" s="91"/>
      <c r="U278" s="91"/>
      <c r="V278" s="76">
        <v>0</v>
      </c>
      <c r="W278" s="77">
        <f t="shared" si="113"/>
        <v>1110.94</v>
      </c>
      <c r="X278" s="77">
        <f t="shared" si="113"/>
        <v>2269.58</v>
      </c>
      <c r="Y278" s="33"/>
      <c r="Z278" s="2"/>
    </row>
    <row r="279" spans="1:26" ht="14.4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25"/>
      <c r="O279" s="40" t="s">
        <v>112</v>
      </c>
      <c r="P279" s="73">
        <v>99</v>
      </c>
      <c r="Q279" s="73">
        <v>99</v>
      </c>
      <c r="R279" s="74">
        <v>9900099990</v>
      </c>
      <c r="S279" s="75">
        <v>990</v>
      </c>
      <c r="T279" s="91"/>
      <c r="U279" s="91"/>
      <c r="V279" s="76">
        <v>0</v>
      </c>
      <c r="W279" s="77">
        <f t="shared" si="113"/>
        <v>1110.94</v>
      </c>
      <c r="X279" s="77">
        <f t="shared" si="113"/>
        <v>2269.58</v>
      </c>
      <c r="Y279" s="33"/>
      <c r="Z279" s="2"/>
    </row>
    <row r="280" spans="1:26" ht="14.4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25"/>
      <c r="O280" s="40" t="s">
        <v>112</v>
      </c>
      <c r="P280" s="73">
        <v>99</v>
      </c>
      <c r="Q280" s="73">
        <v>99</v>
      </c>
      <c r="R280" s="74">
        <v>9900099990</v>
      </c>
      <c r="S280" s="75">
        <v>990</v>
      </c>
      <c r="T280" s="91"/>
      <c r="U280" s="91"/>
      <c r="V280" s="76">
        <v>0</v>
      </c>
      <c r="W280" s="77">
        <v>1110.94</v>
      </c>
      <c r="X280" s="77">
        <v>2269.58</v>
      </c>
      <c r="Y280" s="33"/>
      <c r="Z280" s="2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6"/>
      <c r="M281" s="6"/>
      <c r="N281" s="6"/>
      <c r="O281" s="6"/>
      <c r="P281" s="5"/>
      <c r="Q281" s="5"/>
      <c r="R281" s="5"/>
      <c r="S281" s="5"/>
      <c r="T281" s="5"/>
      <c r="U281" s="5"/>
      <c r="V281" s="4"/>
      <c r="W281" s="4"/>
      <c r="X281" s="4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3"/>
      <c r="N282" s="3"/>
      <c r="O282" s="3"/>
      <c r="P282" s="93" t="s">
        <v>114</v>
      </c>
      <c r="Q282" s="93"/>
      <c r="R282" s="93"/>
      <c r="S282" s="93"/>
      <c r="T282" s="2"/>
      <c r="U282" s="2"/>
      <c r="V282" s="2"/>
      <c r="W282" s="2"/>
      <c r="X282" s="2"/>
      <c r="Y282" s="2"/>
      <c r="Z282" s="2"/>
    </row>
    <row r="298" ht="12.6" customHeight="1"/>
    <row r="346" ht="12.6" customHeight="1"/>
    <row r="347" ht="3.6" hidden="1" customHeight="1"/>
    <row r="348" hidden="1"/>
    <row r="349" hidden="1"/>
    <row r="350" hidden="1"/>
    <row r="351" hidden="1"/>
    <row r="352" hidden="1"/>
    <row r="353" ht="7.2" hidden="1" customHeight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t="4.8" hidden="1" customHeight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t="4.2" hidden="1" customHeight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</sheetData>
  <mergeCells count="241">
    <mergeCell ref="J253:N253"/>
    <mergeCell ref="A264:N264"/>
    <mergeCell ref="T269:U269"/>
    <mergeCell ref="A266:N266"/>
    <mergeCell ref="T265:U265"/>
    <mergeCell ref="I267:N267"/>
    <mergeCell ref="A265:N265"/>
    <mergeCell ref="T264:U264"/>
    <mergeCell ref="T240:U240"/>
    <mergeCell ref="A242:N242"/>
    <mergeCell ref="T241:U241"/>
    <mergeCell ref="T243:U243"/>
    <mergeCell ref="T246:U246"/>
    <mergeCell ref="T242:U242"/>
    <mergeCell ref="A245:N245"/>
    <mergeCell ref="J241:N241"/>
    <mergeCell ref="T245:U245"/>
    <mergeCell ref="T244:U244"/>
    <mergeCell ref="T248:U248"/>
    <mergeCell ref="I246:N246"/>
    <mergeCell ref="A249:N249"/>
    <mergeCell ref="A251:N251"/>
    <mergeCell ref="A250:N250"/>
    <mergeCell ref="J274:N274"/>
    <mergeCell ref="I273:N273"/>
    <mergeCell ref="A272:N272"/>
    <mergeCell ref="J268:N268"/>
    <mergeCell ref="A271:N271"/>
    <mergeCell ref="A270:N270"/>
    <mergeCell ref="A269:N269"/>
    <mergeCell ref="I252:N252"/>
    <mergeCell ref="T247:U247"/>
    <mergeCell ref="A263:N263"/>
    <mergeCell ref="T263:U263"/>
    <mergeCell ref="J247:N247"/>
    <mergeCell ref="J257:N257"/>
    <mergeCell ref="T257:U257"/>
    <mergeCell ref="A255:N255"/>
    <mergeCell ref="A254:N254"/>
    <mergeCell ref="T256:U256"/>
    <mergeCell ref="I256:N256"/>
    <mergeCell ref="T254:U254"/>
    <mergeCell ref="I258:N258"/>
    <mergeCell ref="T258:U258"/>
    <mergeCell ref="T250:U250"/>
    <mergeCell ref="T251:U251"/>
    <mergeCell ref="T249:U249"/>
    <mergeCell ref="T166:U166"/>
    <mergeCell ref="T167:U167"/>
    <mergeCell ref="A166:N166"/>
    <mergeCell ref="A113:N113"/>
    <mergeCell ref="A114:N114"/>
    <mergeCell ref="J117:N117"/>
    <mergeCell ref="J91:N91"/>
    <mergeCell ref="T118:U118"/>
    <mergeCell ref="I138:N138"/>
    <mergeCell ref="T124:U124"/>
    <mergeCell ref="T138:U138"/>
    <mergeCell ref="A118:N118"/>
    <mergeCell ref="T139:U139"/>
    <mergeCell ref="T137:U137"/>
    <mergeCell ref="T163:U163"/>
    <mergeCell ref="A167:N167"/>
    <mergeCell ref="T164:U164"/>
    <mergeCell ref="T165:U165"/>
    <mergeCell ref="A165:N165"/>
    <mergeCell ref="J164:N164"/>
    <mergeCell ref="T144:U144"/>
    <mergeCell ref="T94:U94"/>
    <mergeCell ref="A88:N88"/>
    <mergeCell ref="T75:U75"/>
    <mergeCell ref="I90:N90"/>
    <mergeCell ref="T86:U86"/>
    <mergeCell ref="T90:U90"/>
    <mergeCell ref="T87:U87"/>
    <mergeCell ref="T91:U91"/>
    <mergeCell ref="T117:U117"/>
    <mergeCell ref="I116:N116"/>
    <mergeCell ref="T114:U114"/>
    <mergeCell ref="T116:U116"/>
    <mergeCell ref="A89:N89"/>
    <mergeCell ref="I93:N93"/>
    <mergeCell ref="A92:N92"/>
    <mergeCell ref="A115:N115"/>
    <mergeCell ref="T113:U113"/>
    <mergeCell ref="T97:U97"/>
    <mergeCell ref="T93:U93"/>
    <mergeCell ref="T115:U115"/>
    <mergeCell ref="T88:U88"/>
    <mergeCell ref="A86:N86"/>
    <mergeCell ref="A87:N87"/>
    <mergeCell ref="T92:U92"/>
    <mergeCell ref="T89:U89"/>
    <mergeCell ref="A73:N73"/>
    <mergeCell ref="T67:U67"/>
    <mergeCell ref="J75:N75"/>
    <mergeCell ref="J67:N67"/>
    <mergeCell ref="T73:U73"/>
    <mergeCell ref="T74:U74"/>
    <mergeCell ref="I74:N74"/>
    <mergeCell ref="T72:U72"/>
    <mergeCell ref="T65:U65"/>
    <mergeCell ref="A72:N72"/>
    <mergeCell ref="A65:N65"/>
    <mergeCell ref="T66:U66"/>
    <mergeCell ref="I66:N66"/>
    <mergeCell ref="A45:N45"/>
    <mergeCell ref="I46:N46"/>
    <mergeCell ref="A43:N43"/>
    <mergeCell ref="A44:N44"/>
    <mergeCell ref="J39:N39"/>
    <mergeCell ref="J47:N47"/>
    <mergeCell ref="A56:N56"/>
    <mergeCell ref="J62:N62"/>
    <mergeCell ref="T56:U56"/>
    <mergeCell ref="T47:U47"/>
    <mergeCell ref="T44:U44"/>
    <mergeCell ref="A48:N48"/>
    <mergeCell ref="T48:U48"/>
    <mergeCell ref="T62:U62"/>
    <mergeCell ref="T60:U60"/>
    <mergeCell ref="T45:U45"/>
    <mergeCell ref="T46:U46"/>
    <mergeCell ref="T43:U43"/>
    <mergeCell ref="A60:N60"/>
    <mergeCell ref="I61:N61"/>
    <mergeCell ref="T61:U61"/>
    <mergeCell ref="A33:N33"/>
    <mergeCell ref="I38:N38"/>
    <mergeCell ref="J37:N37"/>
    <mergeCell ref="I36:N36"/>
    <mergeCell ref="J35:N35"/>
    <mergeCell ref="I34:N34"/>
    <mergeCell ref="T38:U38"/>
    <mergeCell ref="T37:U37"/>
    <mergeCell ref="T39:U39"/>
    <mergeCell ref="T33:U33"/>
    <mergeCell ref="T35:U35"/>
    <mergeCell ref="T34:U34"/>
    <mergeCell ref="T36:U36"/>
    <mergeCell ref="J19:N19"/>
    <mergeCell ref="A14:N14"/>
    <mergeCell ref="T16:U16"/>
    <mergeCell ref="T23:U23"/>
    <mergeCell ref="T17:U17"/>
    <mergeCell ref="A15:N15"/>
    <mergeCell ref="A32:N32"/>
    <mergeCell ref="I26:N26"/>
    <mergeCell ref="A25:N25"/>
    <mergeCell ref="T31:U31"/>
    <mergeCell ref="T32:U32"/>
    <mergeCell ref="A24:N24"/>
    <mergeCell ref="A31:N31"/>
    <mergeCell ref="T27:U27"/>
    <mergeCell ref="T26:U26"/>
    <mergeCell ref="J27:N27"/>
    <mergeCell ref="W1:Y1"/>
    <mergeCell ref="T14:U14"/>
    <mergeCell ref="O10:X10"/>
    <mergeCell ref="T15:U15"/>
    <mergeCell ref="T13:U13"/>
    <mergeCell ref="Q2:X2"/>
    <mergeCell ref="T18:U18"/>
    <mergeCell ref="T19:U19"/>
    <mergeCell ref="T25:U25"/>
    <mergeCell ref="T24:U24"/>
    <mergeCell ref="Q6:X6"/>
    <mergeCell ref="Q9:X9"/>
    <mergeCell ref="R3:X3"/>
    <mergeCell ref="P4:X4"/>
    <mergeCell ref="P5:X5"/>
    <mergeCell ref="T236:U236"/>
    <mergeCell ref="T252:U252"/>
    <mergeCell ref="T253:U253"/>
    <mergeCell ref="T259:U259"/>
    <mergeCell ref="T255:U255"/>
    <mergeCell ref="T235:U235"/>
    <mergeCell ref="T239:U239"/>
    <mergeCell ref="T233:U233"/>
    <mergeCell ref="A13:N13"/>
    <mergeCell ref="A16:N16"/>
    <mergeCell ref="A23:N23"/>
    <mergeCell ref="I18:N18"/>
    <mergeCell ref="A17:N17"/>
    <mergeCell ref="A124:N124"/>
    <mergeCell ref="J139:N139"/>
    <mergeCell ref="A142:N142"/>
    <mergeCell ref="T145:U145"/>
    <mergeCell ref="T142:U142"/>
    <mergeCell ref="I143:N143"/>
    <mergeCell ref="J144:N144"/>
    <mergeCell ref="T143:U143"/>
    <mergeCell ref="A136:N136"/>
    <mergeCell ref="A137:N137"/>
    <mergeCell ref="T136:U136"/>
    <mergeCell ref="T234:U234"/>
    <mergeCell ref="T225:U225"/>
    <mergeCell ref="T226:U226"/>
    <mergeCell ref="A234:N234"/>
    <mergeCell ref="T227:U227"/>
    <mergeCell ref="A204:N204"/>
    <mergeCell ref="I202:N202"/>
    <mergeCell ref="J203:N203"/>
    <mergeCell ref="P282:S282"/>
    <mergeCell ref="T277:U277"/>
    <mergeCell ref="T278:U278"/>
    <mergeCell ref="T279:U279"/>
    <mergeCell ref="T280:U280"/>
    <mergeCell ref="T228:U228"/>
    <mergeCell ref="T268:U268"/>
    <mergeCell ref="T274:U274"/>
    <mergeCell ref="T272:U272"/>
    <mergeCell ref="T271:U271"/>
    <mergeCell ref="T270:U270"/>
    <mergeCell ref="T276:U276"/>
    <mergeCell ref="T275:U275"/>
    <mergeCell ref="T273:U273"/>
    <mergeCell ref="T267:U267"/>
    <mergeCell ref="T266:U266"/>
    <mergeCell ref="A187:N187"/>
    <mergeCell ref="A201:N201"/>
    <mergeCell ref="T202:U202"/>
    <mergeCell ref="T203:U203"/>
    <mergeCell ref="T187:U187"/>
    <mergeCell ref="T204:U204"/>
    <mergeCell ref="A225:N225"/>
    <mergeCell ref="T171:U171"/>
    <mergeCell ref="T172:U172"/>
    <mergeCell ref="T173:U173"/>
    <mergeCell ref="T195:U195"/>
    <mergeCell ref="T201:U201"/>
    <mergeCell ref="I235:N235"/>
    <mergeCell ref="A248:N248"/>
    <mergeCell ref="J236:N236"/>
    <mergeCell ref="A239:N239"/>
    <mergeCell ref="A226:N226"/>
    <mergeCell ref="I227:N227"/>
    <mergeCell ref="J228:N228"/>
    <mergeCell ref="I240:N240"/>
    <mergeCell ref="I243:N243"/>
    <mergeCell ref="J244:N244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2019-11-01T03:42:06Z</cp:lastPrinted>
  <dcterms:created xsi:type="dcterms:W3CDTF">2015-12-23T08:53:30Z</dcterms:created>
  <dcterms:modified xsi:type="dcterms:W3CDTF">2019-11-01T04:05:05Z</dcterms:modified>
</cp:coreProperties>
</file>